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teman2\ika\"/>
    </mc:Choice>
  </mc:AlternateContent>
  <xr:revisionPtr revIDLastSave="0" documentId="13_ncr:1_{3DF6778B-1307-45AD-8776-AC12BADD25F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erat buah" sheetId="4" r:id="rId1"/>
    <sheet name="jumlah buah" sheetId="9" r:id="rId2"/>
    <sheet name="vit c" sheetId="10" r:id="rId3"/>
    <sheet name="kemanisan" sheetId="11" r:id="rId4"/>
  </sheets>
  <calcPr calcId="191029"/>
</workbook>
</file>

<file path=xl/calcChain.xml><?xml version="1.0" encoding="utf-8"?>
<calcChain xmlns="http://schemas.openxmlformats.org/spreadsheetml/2006/main">
  <c r="F14" i="9" l="1"/>
  <c r="S23" i="11"/>
  <c r="K21" i="11"/>
  <c r="J16" i="11"/>
  <c r="E14" i="11"/>
  <c r="D14" i="11"/>
  <c r="C14" i="11"/>
  <c r="J13" i="11"/>
  <c r="O13" i="11" s="1"/>
  <c r="E13" i="11"/>
  <c r="D13" i="11"/>
  <c r="C13" i="11"/>
  <c r="J12" i="11"/>
  <c r="G12" i="11"/>
  <c r="S25" i="11" s="1"/>
  <c r="F12" i="11"/>
  <c r="E22" i="11" s="1"/>
  <c r="J11" i="11"/>
  <c r="J15" i="11" s="1"/>
  <c r="G11" i="11"/>
  <c r="S24" i="11" s="1"/>
  <c r="F11" i="11"/>
  <c r="E21" i="11" s="1"/>
  <c r="J10" i="11"/>
  <c r="P10" i="11" s="1"/>
  <c r="G10" i="11"/>
  <c r="L21" i="11" s="1"/>
  <c r="F10" i="11"/>
  <c r="D22" i="11" s="1"/>
  <c r="G9" i="11"/>
  <c r="S22" i="11" s="1"/>
  <c r="F9" i="11"/>
  <c r="C22" i="11" s="1"/>
  <c r="G8" i="11"/>
  <c r="S21" i="11" s="1"/>
  <c r="F8" i="11"/>
  <c r="B22" i="11" s="1"/>
  <c r="G7" i="11"/>
  <c r="S20" i="11" s="1"/>
  <c r="F7" i="11"/>
  <c r="D21" i="11" s="1"/>
  <c r="G6" i="11"/>
  <c r="J21" i="11" s="1"/>
  <c r="F6" i="11"/>
  <c r="C21" i="11" s="1"/>
  <c r="C23" i="11" s="1"/>
  <c r="G5" i="11"/>
  <c r="J20" i="11" s="1"/>
  <c r="F5" i="11"/>
  <c r="B21" i="11" s="1"/>
  <c r="S24" i="10"/>
  <c r="B22" i="10"/>
  <c r="E21" i="10"/>
  <c r="M20" i="10"/>
  <c r="L20" i="10"/>
  <c r="J16" i="10"/>
  <c r="E14" i="10"/>
  <c r="D14" i="10"/>
  <c r="C14" i="10"/>
  <c r="F15" i="10" s="1"/>
  <c r="J13" i="10"/>
  <c r="E13" i="10"/>
  <c r="D13" i="10"/>
  <c r="C13" i="10"/>
  <c r="J12" i="10"/>
  <c r="G12" i="10"/>
  <c r="M21" i="10" s="1"/>
  <c r="F12" i="10"/>
  <c r="E22" i="10" s="1"/>
  <c r="J11" i="10"/>
  <c r="G11" i="10"/>
  <c r="F11" i="10"/>
  <c r="J10" i="10"/>
  <c r="G10" i="10"/>
  <c r="L21" i="10" s="1"/>
  <c r="F10" i="10"/>
  <c r="D22" i="10" s="1"/>
  <c r="G9" i="10"/>
  <c r="S22" i="10" s="1"/>
  <c r="F9" i="10"/>
  <c r="C22" i="10" s="1"/>
  <c r="G8" i="10"/>
  <c r="K21" i="10" s="1"/>
  <c r="F8" i="10"/>
  <c r="G7" i="10"/>
  <c r="K20" i="10" s="1"/>
  <c r="F7" i="10"/>
  <c r="D21" i="10" s="1"/>
  <c r="D23" i="10" s="1"/>
  <c r="G6" i="10"/>
  <c r="J21" i="10" s="1"/>
  <c r="F6" i="10"/>
  <c r="C21" i="10" s="1"/>
  <c r="G5" i="10"/>
  <c r="S18" i="10" s="1"/>
  <c r="F5" i="10"/>
  <c r="B21" i="10" s="1"/>
  <c r="B23" i="10" s="1"/>
  <c r="L20" i="9"/>
  <c r="J16" i="9"/>
  <c r="E14" i="9"/>
  <c r="D14" i="9"/>
  <c r="C14" i="9"/>
  <c r="J13" i="9"/>
  <c r="P13" i="9" s="1"/>
  <c r="E13" i="9"/>
  <c r="D13" i="9"/>
  <c r="C13" i="9"/>
  <c r="J12" i="9"/>
  <c r="O12" i="9" s="1"/>
  <c r="G12" i="9"/>
  <c r="S25" i="9" s="1"/>
  <c r="F12" i="9"/>
  <c r="E22" i="9" s="1"/>
  <c r="J11" i="9"/>
  <c r="J15" i="9" s="1"/>
  <c r="G11" i="9"/>
  <c r="M20" i="9" s="1"/>
  <c r="F11" i="9"/>
  <c r="E21" i="9" s="1"/>
  <c r="J10" i="9"/>
  <c r="G10" i="9"/>
  <c r="S23" i="9" s="1"/>
  <c r="F10" i="9"/>
  <c r="D22" i="9" s="1"/>
  <c r="G9" i="9"/>
  <c r="S22" i="9" s="1"/>
  <c r="F9" i="9"/>
  <c r="C22" i="9" s="1"/>
  <c r="G8" i="9"/>
  <c r="K21" i="9" s="1"/>
  <c r="F8" i="9"/>
  <c r="B22" i="9" s="1"/>
  <c r="G7" i="9"/>
  <c r="K20" i="9" s="1"/>
  <c r="F7" i="9"/>
  <c r="D21" i="9" s="1"/>
  <c r="G6" i="9"/>
  <c r="J21" i="9" s="1"/>
  <c r="F6" i="9"/>
  <c r="C21" i="9" s="1"/>
  <c r="G5" i="9"/>
  <c r="J20" i="9" s="1"/>
  <c r="F5" i="9"/>
  <c r="B21" i="9" s="1"/>
  <c r="P11" i="4"/>
  <c r="P12" i="4"/>
  <c r="P13" i="4"/>
  <c r="P14" i="4"/>
  <c r="P10" i="4"/>
  <c r="O11" i="4"/>
  <c r="O12" i="4"/>
  <c r="O13" i="4"/>
  <c r="O14" i="4"/>
  <c r="O10" i="4"/>
  <c r="S24" i="9" l="1"/>
  <c r="D23" i="9"/>
  <c r="L21" i="9"/>
  <c r="L23" i="9" s="1"/>
  <c r="S13" i="9" s="1"/>
  <c r="C23" i="9"/>
  <c r="B23" i="9"/>
  <c r="S19" i="9"/>
  <c r="F15" i="9"/>
  <c r="S23" i="10"/>
  <c r="S19" i="10"/>
  <c r="L22" i="10"/>
  <c r="F15" i="11"/>
  <c r="S19" i="11"/>
  <c r="F22" i="11"/>
  <c r="D23" i="11"/>
  <c r="K20" i="11"/>
  <c r="K22" i="11" s="1"/>
  <c r="O12" i="11"/>
  <c r="P12" i="11"/>
  <c r="P13" i="11"/>
  <c r="B23" i="11"/>
  <c r="F21" i="11"/>
  <c r="F23" i="11" s="1"/>
  <c r="J22" i="11"/>
  <c r="J23" i="11"/>
  <c r="S11" i="11" s="1"/>
  <c r="E23" i="11"/>
  <c r="O10" i="11"/>
  <c r="F14" i="11"/>
  <c r="J7" i="11" s="1"/>
  <c r="S18" i="11"/>
  <c r="L20" i="11"/>
  <c r="O20" i="11" s="1"/>
  <c r="S7" i="11" s="1"/>
  <c r="O11" i="11"/>
  <c r="J14" i="11"/>
  <c r="M20" i="11"/>
  <c r="M21" i="11"/>
  <c r="O21" i="11" s="1"/>
  <c r="S8" i="11" s="1"/>
  <c r="K23" i="11"/>
  <c r="S12" i="11" s="1"/>
  <c r="P11" i="11"/>
  <c r="M23" i="10"/>
  <c r="S14" i="10" s="1"/>
  <c r="F22" i="10"/>
  <c r="C23" i="10"/>
  <c r="O12" i="10"/>
  <c r="P13" i="10"/>
  <c r="K22" i="10"/>
  <c r="K23" i="10"/>
  <c r="S12" i="10" s="1"/>
  <c r="O21" i="10"/>
  <c r="S8" i="10" s="1"/>
  <c r="N21" i="10"/>
  <c r="E23" i="10"/>
  <c r="F21" i="10"/>
  <c r="F23" i="10" s="1"/>
  <c r="P11" i="10"/>
  <c r="J15" i="10"/>
  <c r="J20" i="10"/>
  <c r="L23" i="10"/>
  <c r="S13" i="10" s="1"/>
  <c r="S25" i="10"/>
  <c r="F14" i="10"/>
  <c r="J7" i="10" s="1"/>
  <c r="S20" i="10"/>
  <c r="S21" i="10"/>
  <c r="J14" i="10"/>
  <c r="M22" i="10"/>
  <c r="O20" i="9"/>
  <c r="S7" i="9" s="1"/>
  <c r="J22" i="9"/>
  <c r="N20" i="9"/>
  <c r="J23" i="9"/>
  <c r="S11" i="9" s="1"/>
  <c r="K22" i="9"/>
  <c r="K23" i="9"/>
  <c r="S12" i="9" s="1"/>
  <c r="F22" i="9"/>
  <c r="O10" i="9"/>
  <c r="P10" i="9"/>
  <c r="P12" i="9"/>
  <c r="E23" i="9"/>
  <c r="J7" i="9"/>
  <c r="S18" i="9"/>
  <c r="S20" i="9"/>
  <c r="O11" i="9"/>
  <c r="F21" i="9"/>
  <c r="M21" i="9"/>
  <c r="P11" i="9"/>
  <c r="O13" i="9"/>
  <c r="S21" i="9"/>
  <c r="J14" i="9"/>
  <c r="J16" i="4"/>
  <c r="L22" i="9" l="1"/>
  <c r="O21" i="9"/>
  <c r="S8" i="9" s="1"/>
  <c r="F23" i="9"/>
  <c r="M23" i="11"/>
  <c r="S14" i="11" s="1"/>
  <c r="M22" i="11"/>
  <c r="L23" i="11"/>
  <c r="S13" i="11" s="1"/>
  <c r="L22" i="11"/>
  <c r="O14" i="11"/>
  <c r="P14" i="11"/>
  <c r="K16" i="11"/>
  <c r="K13" i="11"/>
  <c r="L13" i="11" s="1"/>
  <c r="M13" i="11" s="1"/>
  <c r="N13" i="11" s="1"/>
  <c r="K11" i="11"/>
  <c r="K10" i="11"/>
  <c r="L10" i="11" s="1"/>
  <c r="M10" i="11" s="1"/>
  <c r="N10" i="11" s="1"/>
  <c r="K12" i="11"/>
  <c r="L12" i="11" s="1"/>
  <c r="N21" i="11"/>
  <c r="N20" i="11"/>
  <c r="O20" i="10"/>
  <c r="S7" i="10" s="1"/>
  <c r="J23" i="10"/>
  <c r="S11" i="10" s="1"/>
  <c r="J22" i="10"/>
  <c r="N20" i="10"/>
  <c r="K16" i="10"/>
  <c r="K12" i="10"/>
  <c r="L12" i="10" s="1"/>
  <c r="K11" i="10"/>
  <c r="K10" i="10"/>
  <c r="L10" i="10" s="1"/>
  <c r="K13" i="10"/>
  <c r="L13" i="10" s="1"/>
  <c r="M13" i="10" s="1"/>
  <c r="N13" i="10" s="1"/>
  <c r="P12" i="10"/>
  <c r="O10" i="10"/>
  <c r="P10" i="10"/>
  <c r="P14" i="10"/>
  <c r="O14" i="10"/>
  <c r="O13" i="10"/>
  <c r="O11" i="10"/>
  <c r="K16" i="9"/>
  <c r="K12" i="9"/>
  <c r="L12" i="9" s="1"/>
  <c r="K11" i="9"/>
  <c r="K13" i="9"/>
  <c r="L13" i="9" s="1"/>
  <c r="M13" i="9" s="1"/>
  <c r="N13" i="9" s="1"/>
  <c r="K10" i="9"/>
  <c r="L10" i="9" s="1"/>
  <c r="M23" i="9"/>
  <c r="S14" i="9" s="1"/>
  <c r="P14" i="9"/>
  <c r="O14" i="9"/>
  <c r="M22" i="9"/>
  <c r="N21" i="9"/>
  <c r="D13" i="4"/>
  <c r="E13" i="4"/>
  <c r="D14" i="4"/>
  <c r="E14" i="4"/>
  <c r="C14" i="4"/>
  <c r="C13" i="4"/>
  <c r="G11" i="4"/>
  <c r="G12" i="4"/>
  <c r="F11" i="4"/>
  <c r="E21" i="4" s="1"/>
  <c r="F12" i="4"/>
  <c r="E22" i="4" s="1"/>
  <c r="J13" i="4"/>
  <c r="J12" i="4"/>
  <c r="J11" i="4"/>
  <c r="J10" i="4"/>
  <c r="G10" i="4"/>
  <c r="F10" i="4"/>
  <c r="D22" i="4" s="1"/>
  <c r="G9" i="4"/>
  <c r="F9" i="4"/>
  <c r="C22" i="4" s="1"/>
  <c r="G8" i="4"/>
  <c r="F8" i="4"/>
  <c r="B22" i="4" s="1"/>
  <c r="G7" i="4"/>
  <c r="F7" i="4"/>
  <c r="D21" i="4" s="1"/>
  <c r="G6" i="4"/>
  <c r="F6" i="4"/>
  <c r="C21" i="4" s="1"/>
  <c r="G5" i="4"/>
  <c r="F5" i="4"/>
  <c r="B21" i="4" s="1"/>
  <c r="S25" i="4" l="1"/>
  <c r="M21" i="4"/>
  <c r="S24" i="4"/>
  <c r="M20" i="4"/>
  <c r="S23" i="4"/>
  <c r="L21" i="4"/>
  <c r="S22" i="4"/>
  <c r="L20" i="4"/>
  <c r="F22" i="4"/>
  <c r="K21" i="4"/>
  <c r="S21" i="4"/>
  <c r="S20" i="4"/>
  <c r="K20" i="4"/>
  <c r="S19" i="4"/>
  <c r="J21" i="4"/>
  <c r="J20" i="4"/>
  <c r="S18" i="4"/>
  <c r="F21" i="4"/>
  <c r="M10" i="10"/>
  <c r="N10" i="10" s="1"/>
  <c r="K14" i="11"/>
  <c r="L14" i="11" s="1"/>
  <c r="M14" i="11" s="1"/>
  <c r="N14" i="11" s="1"/>
  <c r="L11" i="11"/>
  <c r="M11" i="11" s="1"/>
  <c r="N11" i="11" s="1"/>
  <c r="M12" i="11"/>
  <c r="N12" i="11" s="1"/>
  <c r="K15" i="11"/>
  <c r="L15" i="11" s="1"/>
  <c r="K14" i="10"/>
  <c r="L14" i="10" s="1"/>
  <c r="M14" i="10" s="1"/>
  <c r="N14" i="10" s="1"/>
  <c r="L11" i="10"/>
  <c r="M11" i="10" s="1"/>
  <c r="N11" i="10" s="1"/>
  <c r="M12" i="10"/>
  <c r="N12" i="10" s="1"/>
  <c r="K15" i="10"/>
  <c r="L15" i="10" s="1"/>
  <c r="K14" i="9"/>
  <c r="L14" i="9" s="1"/>
  <c r="M14" i="9" s="1"/>
  <c r="N14" i="9" s="1"/>
  <c r="L11" i="9"/>
  <c r="M11" i="9" s="1"/>
  <c r="N11" i="9" s="1"/>
  <c r="M12" i="9"/>
  <c r="N12" i="9" s="1"/>
  <c r="M10" i="9"/>
  <c r="N10" i="9" s="1"/>
  <c r="K15" i="9"/>
  <c r="L15" i="9" s="1"/>
  <c r="E23" i="4"/>
  <c r="F14" i="4"/>
  <c r="J7" i="4" s="1"/>
  <c r="J15" i="4"/>
  <c r="F15" i="4"/>
  <c r="D23" i="4"/>
  <c r="C23" i="4"/>
  <c r="B23" i="4"/>
  <c r="J14" i="4"/>
  <c r="M22" i="4" l="1"/>
  <c r="M23" i="4"/>
  <c r="S14" i="4" s="1"/>
  <c r="L23" i="4"/>
  <c r="S13" i="4" s="1"/>
  <c r="L22" i="4"/>
  <c r="K23" i="4"/>
  <c r="S12" i="4" s="1"/>
  <c r="K22" i="4"/>
  <c r="N21" i="4"/>
  <c r="O21" i="4"/>
  <c r="S8" i="4" s="1"/>
  <c r="N20" i="4"/>
  <c r="O20" i="4"/>
  <c r="S7" i="4" s="1"/>
  <c r="J23" i="4"/>
  <c r="S11" i="4" s="1"/>
  <c r="J22" i="4"/>
  <c r="U4" i="11"/>
  <c r="S26" i="11" s="1"/>
  <c r="U3" i="11"/>
  <c r="S15" i="11" s="1"/>
  <c r="U2" i="11"/>
  <c r="S9" i="11" s="1"/>
  <c r="U3" i="10"/>
  <c r="S15" i="10" s="1"/>
  <c r="U2" i="10"/>
  <c r="S9" i="10" s="1"/>
  <c r="U4" i="10"/>
  <c r="S26" i="10" s="1"/>
  <c r="U3" i="9"/>
  <c r="S15" i="9" s="1"/>
  <c r="U4" i="9"/>
  <c r="S26" i="9" s="1"/>
  <c r="U2" i="9"/>
  <c r="S9" i="9" s="1"/>
  <c r="K10" i="4"/>
  <c r="L10" i="4" s="1"/>
  <c r="K16" i="4"/>
  <c r="K13" i="4"/>
  <c r="L13" i="4" s="1"/>
  <c r="M13" i="4" s="1"/>
  <c r="N13" i="4" s="1"/>
  <c r="K11" i="4"/>
  <c r="F23" i="4"/>
  <c r="K12" i="4"/>
  <c r="L12" i="4" s="1"/>
  <c r="M12" i="4" l="1"/>
  <c r="N12" i="4" s="1"/>
  <c r="K14" i="4"/>
  <c r="L14" i="4" s="1"/>
  <c r="M14" i="4" s="1"/>
  <c r="N14" i="4" s="1"/>
  <c r="L11" i="4"/>
  <c r="M11" i="4" s="1"/>
  <c r="N11" i="4" s="1"/>
  <c r="M10" i="4"/>
  <c r="N10" i="4" s="1"/>
  <c r="K15" i="4"/>
  <c r="L15" i="4" s="1"/>
  <c r="U2" i="4" l="1"/>
  <c r="S9" i="4" s="1"/>
  <c r="U4" i="4"/>
  <c r="S26" i="4" s="1"/>
  <c r="U3" i="4"/>
  <c r="S15" i="4" s="1"/>
</calcChain>
</file>

<file path=xl/sharedStrings.xml><?xml version="1.0" encoding="utf-8"?>
<sst xmlns="http://schemas.openxmlformats.org/spreadsheetml/2006/main" count="304" uniqueCount="48">
  <si>
    <t xml:space="preserve">PERLAKUAN </t>
  </si>
  <si>
    <t>Jumlah</t>
  </si>
  <si>
    <t>RATA2</t>
  </si>
  <si>
    <t>I</t>
  </si>
  <si>
    <t>II</t>
  </si>
  <si>
    <t>III</t>
  </si>
  <si>
    <t>R</t>
  </si>
  <si>
    <t>ULANGAN</t>
  </si>
  <si>
    <t>JUM PERLAKUAN TOTAL</t>
  </si>
  <si>
    <t xml:space="preserve">  </t>
  </si>
  <si>
    <t>FK</t>
  </si>
  <si>
    <t>RK</t>
  </si>
  <si>
    <t>DB</t>
  </si>
  <si>
    <t>JK</t>
  </si>
  <si>
    <t>KT</t>
  </si>
  <si>
    <t>FH</t>
  </si>
  <si>
    <t>F5</t>
  </si>
  <si>
    <t>F1</t>
  </si>
  <si>
    <t>RATA RATA</t>
  </si>
  <si>
    <t>t</t>
  </si>
  <si>
    <t>JUMLAH</t>
  </si>
  <si>
    <t>G</t>
  </si>
  <si>
    <t>TOTAL</t>
  </si>
  <si>
    <t>Jum</t>
  </si>
  <si>
    <t>BNJ 5%</t>
  </si>
  <si>
    <t>B0S1</t>
  </si>
  <si>
    <t>B0S2</t>
  </si>
  <si>
    <t>B1S1</t>
  </si>
  <si>
    <t>B1S2</t>
  </si>
  <si>
    <t>B2S1</t>
  </si>
  <si>
    <t>B2S2</t>
  </si>
  <si>
    <t>B3S1</t>
  </si>
  <si>
    <t>B3S2</t>
  </si>
  <si>
    <t>B</t>
  </si>
  <si>
    <t>S</t>
  </si>
  <si>
    <t>B0</t>
  </si>
  <si>
    <t>B1</t>
  </si>
  <si>
    <t>B2</t>
  </si>
  <si>
    <t>B3</t>
  </si>
  <si>
    <t>S1</t>
  </si>
  <si>
    <t>S2</t>
  </si>
  <si>
    <t>JML</t>
  </si>
  <si>
    <t>BNJ</t>
  </si>
  <si>
    <t>tabel BNJ</t>
  </si>
  <si>
    <t>SB</t>
  </si>
  <si>
    <t>14*3</t>
  </si>
  <si>
    <t>14*4</t>
  </si>
  <si>
    <t>14*2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</si>
</sst>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0" borderId="1" xfId="0" applyNumberFormat="1" applyBorder="1"/>
    <xf numFmtId="1" fontId="0" fillId="0" borderId="1" xfId="0" applyNumberFormat="1" applyBorder="1" applyAlignment="1">
      <alignment horizontal="center"/>
    </xf>
    <xf numFmtId="2" fontId="0" fillId="2" borderId="1" xfId="0" applyNumberFormat="1" applyFill="1" applyBorder="1"/>
    <xf numFmtId="2" fontId="0" fillId="2" borderId="0" xfId="0" applyNumberFormat="1" applyFill="1"/>
    <xf numFmtId="0" fontId="0" fillId="0" borderId="1" xfId="0" applyBorder="1"/>
    <xf numFmtId="0" fontId="0" fillId="3" borderId="0" xfId="0" applyFill="1"/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/>
    <xf numFmtId="0" fontId="1" fillId="0" borderId="0" xfId="0" applyFont="1"/>
    <xf numFmtId="2" fontId="0" fillId="0" borderId="2" xfId="0" applyNumberForma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0" fillId="0" borderId="0" xfId="0" applyNumberFormat="1" applyAlignment="1">
      <alignment horizontal="center"/>
    </xf>
    <xf numFmtId="3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2"/>
  <sheetViews>
    <sheetView tabSelected="1" zoomScaleNormal="100" workbookViewId="0">
      <selection activeCell="L12" sqref="L12"/>
    </sheetView>
  </sheetViews>
  <sheetFormatPr defaultRowHeight="14.5" x14ac:dyDescent="0.35"/>
  <cols>
    <col min="10" max="10" width="9.26953125" bestFit="1" customWidth="1"/>
    <col min="11" max="11" width="10.36328125" customWidth="1"/>
    <col min="12" max="12" width="9.26953125" bestFit="1" customWidth="1"/>
  </cols>
  <sheetData>
    <row r="1" spans="1:26" x14ac:dyDescent="0.35">
      <c r="T1" t="s">
        <v>43</v>
      </c>
      <c r="U1" t="s">
        <v>42</v>
      </c>
    </row>
    <row r="2" spans="1:26" x14ac:dyDescent="0.35">
      <c r="R2" s="3" t="s">
        <v>34</v>
      </c>
      <c r="S2" t="s">
        <v>47</v>
      </c>
      <c r="T2">
        <v>3.03</v>
      </c>
      <c r="U2">
        <f>T2*((L15/J6*J4)^0.5)</f>
        <v>289.85685782490071</v>
      </c>
    </row>
    <row r="3" spans="1:26" x14ac:dyDescent="0.35">
      <c r="A3" t="s">
        <v>0</v>
      </c>
      <c r="F3" t="s">
        <v>1</v>
      </c>
      <c r="G3" t="s">
        <v>2</v>
      </c>
      <c r="R3" s="3" t="s">
        <v>33</v>
      </c>
      <c r="S3" t="s">
        <v>46</v>
      </c>
      <c r="T3">
        <v>4.1100000000000003</v>
      </c>
      <c r="U3">
        <f>T3*((L15/J5*J4)^0.5)</f>
        <v>556.02942009056414</v>
      </c>
    </row>
    <row r="4" spans="1:26" x14ac:dyDescent="0.35">
      <c r="C4" t="s">
        <v>3</v>
      </c>
      <c r="D4" t="s">
        <v>4</v>
      </c>
      <c r="E4" t="s">
        <v>5</v>
      </c>
      <c r="I4" s="1" t="s">
        <v>6</v>
      </c>
      <c r="J4" s="1">
        <v>3</v>
      </c>
      <c r="K4" s="1" t="s">
        <v>7</v>
      </c>
      <c r="L4" s="1"/>
      <c r="M4" s="1"/>
      <c r="N4" s="1"/>
      <c r="O4" s="1"/>
      <c r="P4" s="1"/>
      <c r="R4" s="3" t="s">
        <v>44</v>
      </c>
      <c r="S4" t="s">
        <v>45</v>
      </c>
      <c r="T4">
        <v>3.7</v>
      </c>
      <c r="U4">
        <f>T4*((L15/J4)^0.5)</f>
        <v>235.9670789773669</v>
      </c>
    </row>
    <row r="5" spans="1:26" x14ac:dyDescent="0.35">
      <c r="A5" s="7" t="s">
        <v>25</v>
      </c>
      <c r="C5" s="7">
        <v>370</v>
      </c>
      <c r="D5" s="7">
        <v>220</v>
      </c>
      <c r="E5" s="7">
        <v>215</v>
      </c>
      <c r="F5">
        <f>SUM(C5:E5)</f>
        <v>805</v>
      </c>
      <c r="G5" s="1">
        <f>AVERAGE(C5:E5)</f>
        <v>268.33333333333331</v>
      </c>
      <c r="I5" s="1" t="s">
        <v>34</v>
      </c>
      <c r="J5" s="1">
        <v>2</v>
      </c>
      <c r="K5" s="1" t="s">
        <v>8</v>
      </c>
      <c r="L5" s="1"/>
      <c r="M5" s="1"/>
      <c r="N5" s="1"/>
      <c r="O5" s="1"/>
      <c r="P5" s="1"/>
    </row>
    <row r="6" spans="1:26" x14ac:dyDescent="0.35">
      <c r="A6" s="7" t="s">
        <v>26</v>
      </c>
      <c r="B6" t="s">
        <v>9</v>
      </c>
      <c r="C6" s="7">
        <v>390</v>
      </c>
      <c r="D6" s="7">
        <v>350</v>
      </c>
      <c r="E6" s="7">
        <v>430</v>
      </c>
      <c r="F6">
        <f t="shared" ref="F6:F12" si="0">SUM(C6:E6)</f>
        <v>1170</v>
      </c>
      <c r="G6" s="1">
        <f>AVERAGE(C6:E6)</f>
        <v>390</v>
      </c>
      <c r="I6" s="1" t="s">
        <v>33</v>
      </c>
      <c r="J6" s="1">
        <v>4</v>
      </c>
      <c r="K6" s="1"/>
      <c r="L6" s="1"/>
      <c r="M6" s="1"/>
      <c r="N6" s="1"/>
      <c r="O6" s="1"/>
      <c r="P6" s="1"/>
    </row>
    <row r="7" spans="1:26" x14ac:dyDescent="0.35">
      <c r="A7" s="7" t="s">
        <v>27</v>
      </c>
      <c r="C7" s="7">
        <v>530</v>
      </c>
      <c r="D7" s="7">
        <v>570</v>
      </c>
      <c r="E7" s="7">
        <v>450</v>
      </c>
      <c r="F7">
        <f t="shared" si="0"/>
        <v>1550</v>
      </c>
      <c r="G7" s="1">
        <f>AVERAGE(C7:E7)</f>
        <v>516.66666666666663</v>
      </c>
      <c r="I7" s="1" t="s">
        <v>10</v>
      </c>
      <c r="J7" s="2">
        <f>F14^2/(J4*J5*J6)</f>
        <v>8779760.666666666</v>
      </c>
      <c r="K7" s="1"/>
      <c r="L7" s="1"/>
      <c r="M7" s="1"/>
      <c r="N7" s="1"/>
      <c r="O7" s="1"/>
      <c r="P7" s="1"/>
      <c r="R7" s="7" t="s">
        <v>39</v>
      </c>
      <c r="S7" s="3">
        <f>O20</f>
        <v>575.5</v>
      </c>
      <c r="T7" s="7"/>
    </row>
    <row r="8" spans="1:26" x14ac:dyDescent="0.35">
      <c r="A8" s="7" t="s">
        <v>28</v>
      </c>
      <c r="C8" s="7">
        <v>650</v>
      </c>
      <c r="D8" s="7">
        <v>450</v>
      </c>
      <c r="E8" s="7">
        <v>520</v>
      </c>
      <c r="F8">
        <f t="shared" si="0"/>
        <v>1620</v>
      </c>
      <c r="G8" s="1">
        <f t="shared" ref="G8:G12" si="1">AVERAGE(C8:E8)</f>
        <v>540</v>
      </c>
      <c r="I8" s="1"/>
      <c r="J8" s="1"/>
      <c r="K8" s="1"/>
      <c r="L8" s="1"/>
      <c r="M8" s="1"/>
      <c r="N8" s="1"/>
      <c r="O8" s="1"/>
      <c r="P8" s="1"/>
      <c r="R8" s="7" t="s">
        <v>40</v>
      </c>
      <c r="S8" s="3">
        <f>O21</f>
        <v>634.16666666666674</v>
      </c>
      <c r="T8" s="7"/>
    </row>
    <row r="9" spans="1:26" x14ac:dyDescent="0.35">
      <c r="A9" s="7" t="s">
        <v>29</v>
      </c>
      <c r="C9" s="7">
        <v>780</v>
      </c>
      <c r="D9" s="7">
        <v>630</v>
      </c>
      <c r="E9" s="7">
        <v>680</v>
      </c>
      <c r="F9">
        <f t="shared" si="0"/>
        <v>2090</v>
      </c>
      <c r="G9" s="1">
        <f t="shared" si="1"/>
        <v>696.66666666666663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/>
      <c r="O9" s="3" t="s">
        <v>16</v>
      </c>
      <c r="P9" s="3" t="s">
        <v>17</v>
      </c>
      <c r="R9" s="3" t="s">
        <v>42</v>
      </c>
      <c r="S9" s="3">
        <f>U2</f>
        <v>289.85685782490071</v>
      </c>
      <c r="T9" s="7"/>
    </row>
    <row r="10" spans="1:26" x14ac:dyDescent="0.35">
      <c r="A10" s="7" t="s">
        <v>30</v>
      </c>
      <c r="C10" s="7">
        <v>520</v>
      </c>
      <c r="D10" s="7">
        <v>670</v>
      </c>
      <c r="E10" s="7">
        <v>830</v>
      </c>
      <c r="F10">
        <f t="shared" si="0"/>
        <v>2020</v>
      </c>
      <c r="G10" s="1">
        <f t="shared" si="1"/>
        <v>673.33333333333337</v>
      </c>
      <c r="I10" s="3" t="s">
        <v>6</v>
      </c>
      <c r="J10" s="4">
        <f>J4-1</f>
        <v>2</v>
      </c>
      <c r="K10" s="3">
        <f>SUMSQ(C14:E14)/(J5*J6)-J7</f>
        <v>11540.083333333954</v>
      </c>
      <c r="L10" s="3">
        <f>K10/J10</f>
        <v>5770.0416666669771</v>
      </c>
      <c r="M10" s="3">
        <f>L10/L$13</f>
        <v>2.4422411551111863E-2</v>
      </c>
      <c r="N10" s="3" t="str">
        <f>IF(M10&lt;O10,"TN",IF(M10&lt;P10,"*","**"))</f>
        <v>TN</v>
      </c>
      <c r="O10" s="3">
        <f>FINV(5%,J10,J$15)</f>
        <v>3.7388918324407361</v>
      </c>
      <c r="P10" s="3">
        <f>FINV(1%,J10,J$15)</f>
        <v>6.5148841021827506</v>
      </c>
    </row>
    <row r="11" spans="1:26" x14ac:dyDescent="0.35">
      <c r="A11" s="7" t="s">
        <v>31</v>
      </c>
      <c r="C11" s="7">
        <v>611</v>
      </c>
      <c r="D11" s="7">
        <v>870</v>
      </c>
      <c r="E11" s="7">
        <v>980</v>
      </c>
      <c r="F11">
        <f t="shared" si="0"/>
        <v>2461</v>
      </c>
      <c r="G11" s="1">
        <f t="shared" si="1"/>
        <v>820.33333333333337</v>
      </c>
      <c r="I11" s="3" t="s">
        <v>19</v>
      </c>
      <c r="J11" s="4">
        <f>J5*J6-1</f>
        <v>7</v>
      </c>
      <c r="K11" s="3">
        <f>SUMSQ(F5:F12)/J4-J7</f>
        <v>1016521.333333334</v>
      </c>
      <c r="L11" s="3">
        <f t="shared" ref="L11:L15" si="2">K11/J11</f>
        <v>145217.33333333343</v>
      </c>
      <c r="M11" s="3">
        <f t="shared" ref="M11:M14" si="3">L11/L$13</f>
        <v>0.61465023719149459</v>
      </c>
      <c r="N11" s="3" t="str">
        <f>IF(M11&lt;O11,"TN",IF(M11&lt;P11,"*","**"))</f>
        <v>TN</v>
      </c>
      <c r="O11" s="3">
        <f t="shared" ref="O11:O14" si="4">FINV(5%,J11,J$15)</f>
        <v>2.7641992567781792</v>
      </c>
      <c r="P11" s="3">
        <f t="shared" ref="P11:P14" si="5">FINV(1%,J11,J$15)</f>
        <v>4.2778818532656411</v>
      </c>
      <c r="R11" s="7" t="s">
        <v>35</v>
      </c>
      <c r="S11" s="3">
        <f>J23</f>
        <v>329.16666666666663</v>
      </c>
      <c r="T11" s="7"/>
    </row>
    <row r="12" spans="1:26" x14ac:dyDescent="0.35">
      <c r="A12" s="7" t="s">
        <v>32</v>
      </c>
      <c r="C12" s="7">
        <v>890</v>
      </c>
      <c r="D12" s="7">
        <v>930</v>
      </c>
      <c r="E12" s="7">
        <v>980</v>
      </c>
      <c r="F12">
        <f t="shared" si="0"/>
        <v>2800</v>
      </c>
      <c r="G12" s="1">
        <f t="shared" si="1"/>
        <v>933.33333333333337</v>
      </c>
      <c r="I12" s="3" t="s">
        <v>34</v>
      </c>
      <c r="J12" s="4">
        <f>J5-1</f>
        <v>1</v>
      </c>
      <c r="K12" s="3">
        <f>SUMSQ(F21:F22)/(J4*J6)-J7</f>
        <v>269664</v>
      </c>
      <c r="L12" s="3">
        <f t="shared" si="2"/>
        <v>269664</v>
      </c>
      <c r="M12" s="3">
        <f t="shared" si="3"/>
        <v>1.1413860711898975</v>
      </c>
      <c r="N12" s="3" t="str">
        <f t="shared" ref="N12:N13" si="6">IF(M12&lt;O12,"TN",IF(M12&lt;P12,"*","**"))</f>
        <v>TN</v>
      </c>
      <c r="O12" s="3">
        <f t="shared" si="4"/>
        <v>4.6001099366694227</v>
      </c>
      <c r="P12" s="3">
        <f t="shared" si="5"/>
        <v>8.8615926651764276</v>
      </c>
      <c r="R12" s="11" t="s">
        <v>36</v>
      </c>
      <c r="S12" s="10">
        <f>K23</f>
        <v>528.33333333333326</v>
      </c>
      <c r="T12" s="11"/>
      <c r="U12" s="12"/>
    </row>
    <row r="13" spans="1:26" x14ac:dyDescent="0.35">
      <c r="A13" t="s">
        <v>18</v>
      </c>
      <c r="C13" s="1">
        <f>AVERAGE(C5:C12)</f>
        <v>592.625</v>
      </c>
      <c r="D13" s="1">
        <f t="shared" ref="D13:E13" si="7">AVERAGE(D5:D12)</f>
        <v>586.25</v>
      </c>
      <c r="E13" s="1">
        <f t="shared" si="7"/>
        <v>635.625</v>
      </c>
      <c r="I13" s="3" t="s">
        <v>33</v>
      </c>
      <c r="J13" s="4">
        <f>J6-1</f>
        <v>3</v>
      </c>
      <c r="K13" s="3">
        <f>SUMSQ(B23:E23)/(J5*J4)-J7</f>
        <v>708780.33333333395</v>
      </c>
      <c r="L13" s="3">
        <f t="shared" si="2"/>
        <v>236260.11111111133</v>
      </c>
      <c r="M13" s="3">
        <f t="shared" si="3"/>
        <v>1</v>
      </c>
      <c r="N13" s="3" t="str">
        <f t="shared" si="6"/>
        <v>TN</v>
      </c>
      <c r="O13" s="3">
        <f t="shared" si="4"/>
        <v>3.3438886781189128</v>
      </c>
      <c r="P13" s="3">
        <f t="shared" si="5"/>
        <v>5.5638858396937421</v>
      </c>
      <c r="R13" s="11" t="s">
        <v>37</v>
      </c>
      <c r="S13" s="10">
        <f>L23</f>
        <v>685</v>
      </c>
      <c r="T13" s="11"/>
      <c r="U13" s="12"/>
    </row>
    <row r="14" spans="1:26" x14ac:dyDescent="0.35">
      <c r="A14" t="s">
        <v>20</v>
      </c>
      <c r="C14">
        <f>SUM(C5:C12)</f>
        <v>4741</v>
      </c>
      <c r="D14">
        <f t="shared" ref="D14:E14" si="8">SUM(D5:D12)</f>
        <v>4690</v>
      </c>
      <c r="E14">
        <f t="shared" si="8"/>
        <v>5085</v>
      </c>
      <c r="F14" s="8">
        <f>SUM(F5:F12)</f>
        <v>14516</v>
      </c>
      <c r="I14" s="3" t="s">
        <v>44</v>
      </c>
      <c r="J14" s="4">
        <f>J12*J13</f>
        <v>3</v>
      </c>
      <c r="K14" s="3">
        <f>K11-K12-K13</f>
        <v>38077</v>
      </c>
      <c r="L14" s="3">
        <f t="shared" si="2"/>
        <v>12692.333333333334</v>
      </c>
      <c r="M14" s="3">
        <f t="shared" si="3"/>
        <v>5.372186305018805E-2</v>
      </c>
      <c r="N14" s="3" t="str">
        <f>IF(M14&lt;O14,"TN",IF(M14&lt;P14,"*","**"))</f>
        <v>TN</v>
      </c>
      <c r="O14" s="3">
        <f t="shared" si="4"/>
        <v>3.3438886781189128</v>
      </c>
      <c r="P14" s="3">
        <f t="shared" si="5"/>
        <v>5.5638858396937421</v>
      </c>
      <c r="R14" s="11" t="s">
        <v>38</v>
      </c>
      <c r="S14" s="10">
        <f>M23</f>
        <v>876.83333333333337</v>
      </c>
      <c r="T14" s="11"/>
      <c r="U14" s="12"/>
      <c r="Z14" s="1"/>
    </row>
    <row r="15" spans="1:26" x14ac:dyDescent="0.35">
      <c r="F15">
        <f>SUM(C14:E14)</f>
        <v>14516</v>
      </c>
      <c r="I15" s="3" t="s">
        <v>21</v>
      </c>
      <c r="J15" s="4">
        <f>J16-J11-J10</f>
        <v>14</v>
      </c>
      <c r="K15" s="3">
        <f>K16-K11-K10</f>
        <v>170823.91666666605</v>
      </c>
      <c r="L15" s="3">
        <f t="shared" si="2"/>
        <v>12201.708333333288</v>
      </c>
      <c r="M15" s="5"/>
      <c r="N15" s="5"/>
      <c r="O15" s="5"/>
      <c r="P15" s="5"/>
      <c r="R15" s="11" t="s">
        <v>24</v>
      </c>
      <c r="S15" s="10">
        <f>U3</f>
        <v>556.02942009056414</v>
      </c>
      <c r="T15" s="11"/>
      <c r="U15" s="12"/>
    </row>
    <row r="16" spans="1:26" x14ac:dyDescent="0.35">
      <c r="I16" s="3" t="s">
        <v>22</v>
      </c>
      <c r="J16" s="4">
        <f>(J4*J5*J6)-1</f>
        <v>23</v>
      </c>
      <c r="K16" s="3">
        <f>SUMSQ(C5:E12)-J7</f>
        <v>1198885.333333334</v>
      </c>
      <c r="L16" s="5"/>
      <c r="M16" s="6"/>
      <c r="N16" s="6"/>
      <c r="O16" s="6"/>
      <c r="P16" s="6"/>
      <c r="R16" s="12"/>
      <c r="S16" s="12"/>
      <c r="T16" s="12"/>
      <c r="U16" s="12"/>
      <c r="Z16" s="12"/>
    </row>
    <row r="17" spans="1:26" x14ac:dyDescent="0.35">
      <c r="R17" s="12"/>
      <c r="S17" s="12"/>
      <c r="T17" s="12"/>
      <c r="U17" s="12"/>
      <c r="Z17" s="12"/>
    </row>
    <row r="18" spans="1:26" x14ac:dyDescent="0.35">
      <c r="R18" s="7" t="s">
        <v>25</v>
      </c>
      <c r="S18" s="10">
        <f>G5</f>
        <v>268.33333333333331</v>
      </c>
      <c r="T18" s="11"/>
      <c r="U18" s="12"/>
      <c r="Z18" s="12"/>
    </row>
    <row r="19" spans="1:26" x14ac:dyDescent="0.35">
      <c r="A19" s="7" t="s">
        <v>34</v>
      </c>
      <c r="B19" s="18" t="s">
        <v>33</v>
      </c>
      <c r="C19" s="19"/>
      <c r="D19" s="19"/>
      <c r="E19" s="20"/>
      <c r="F19" s="7" t="s">
        <v>1</v>
      </c>
      <c r="I19" s="9"/>
      <c r="J19" s="9" t="s">
        <v>35</v>
      </c>
      <c r="K19" s="9" t="s">
        <v>36</v>
      </c>
      <c r="L19" s="9" t="s">
        <v>37</v>
      </c>
      <c r="M19" s="9" t="s">
        <v>38</v>
      </c>
      <c r="N19" s="13" t="s">
        <v>20</v>
      </c>
      <c r="O19" s="1" t="s">
        <v>2</v>
      </c>
      <c r="P19" s="1"/>
      <c r="R19" s="7" t="s">
        <v>26</v>
      </c>
      <c r="S19" s="10">
        <f t="shared" ref="S19:S25" si="9">G6</f>
        <v>390</v>
      </c>
      <c r="T19" s="11"/>
      <c r="U19" s="12"/>
      <c r="Z19" s="12"/>
    </row>
    <row r="20" spans="1:26" x14ac:dyDescent="0.35">
      <c r="A20" s="7"/>
      <c r="B20" s="7">
        <v>0</v>
      </c>
      <c r="C20" s="7">
        <v>1</v>
      </c>
      <c r="D20" s="7">
        <v>2</v>
      </c>
      <c r="E20" s="7">
        <v>3</v>
      </c>
      <c r="F20" s="7"/>
      <c r="I20" s="9" t="s">
        <v>39</v>
      </c>
      <c r="J20" s="9">
        <f>G5</f>
        <v>268.33333333333331</v>
      </c>
      <c r="K20" s="9">
        <f>G7</f>
        <v>516.66666666666663</v>
      </c>
      <c r="L20" s="9">
        <f>G9</f>
        <v>696.66666666666663</v>
      </c>
      <c r="M20" s="9">
        <f>G11</f>
        <v>820.33333333333337</v>
      </c>
      <c r="N20" s="13">
        <f>SUM(J20:M20)</f>
        <v>2302</v>
      </c>
      <c r="O20" s="14">
        <f>AVERAGE(J20:M20)</f>
        <v>575.5</v>
      </c>
      <c r="P20" s="15"/>
      <c r="R20" s="7" t="s">
        <v>27</v>
      </c>
      <c r="S20" s="10">
        <f t="shared" si="9"/>
        <v>516.66666666666663</v>
      </c>
      <c r="T20" s="11"/>
      <c r="U20" s="12"/>
      <c r="Z20" s="12"/>
    </row>
    <row r="21" spans="1:26" x14ac:dyDescent="0.35">
      <c r="A21" s="7">
        <v>1</v>
      </c>
      <c r="B21" s="7">
        <f>F5</f>
        <v>805</v>
      </c>
      <c r="C21" s="7">
        <f>F6</f>
        <v>1170</v>
      </c>
      <c r="D21" s="7">
        <f>F7</f>
        <v>1550</v>
      </c>
      <c r="E21" s="7">
        <f>F11</f>
        <v>2461</v>
      </c>
      <c r="F21" s="7">
        <f>SUM(B21:E21)</f>
        <v>5986</v>
      </c>
      <c r="I21" s="9" t="s">
        <v>40</v>
      </c>
      <c r="J21" s="9">
        <f>G6</f>
        <v>390</v>
      </c>
      <c r="K21" s="9">
        <f>G8</f>
        <v>540</v>
      </c>
      <c r="L21" s="9">
        <f>G10</f>
        <v>673.33333333333337</v>
      </c>
      <c r="M21" s="9">
        <f>G12</f>
        <v>933.33333333333337</v>
      </c>
      <c r="N21" s="13">
        <f>SUM(J21:M21)</f>
        <v>2536.666666666667</v>
      </c>
      <c r="O21" s="14">
        <f>AVERAGE(J21:M21)</f>
        <v>634.16666666666674</v>
      </c>
      <c r="P21" s="15"/>
      <c r="R21" s="7" t="s">
        <v>28</v>
      </c>
      <c r="S21" s="10">
        <f t="shared" si="9"/>
        <v>540</v>
      </c>
      <c r="T21" s="11"/>
      <c r="U21" s="12"/>
      <c r="Z21" s="12"/>
    </row>
    <row r="22" spans="1:26" x14ac:dyDescent="0.35">
      <c r="A22" s="7">
        <v>2</v>
      </c>
      <c r="B22" s="7">
        <f>F8</f>
        <v>1620</v>
      </c>
      <c r="C22" s="7">
        <f>F9</f>
        <v>2090</v>
      </c>
      <c r="D22" s="7">
        <f>F10</f>
        <v>2020</v>
      </c>
      <c r="E22" s="7">
        <f>F12</f>
        <v>2800</v>
      </c>
      <c r="F22" s="7">
        <f>SUM(B22:E22)</f>
        <v>8530</v>
      </c>
      <c r="I22" s="9" t="s">
        <v>41</v>
      </c>
      <c r="J22" s="9">
        <f>SUM(J20:J21)</f>
        <v>658.33333333333326</v>
      </c>
      <c r="K22" s="9">
        <f t="shared" ref="K22:M22" si="10">SUM(K20:K21)</f>
        <v>1056.6666666666665</v>
      </c>
      <c r="L22" s="9">
        <f t="shared" si="10"/>
        <v>1370</v>
      </c>
      <c r="M22" s="9">
        <f t="shared" si="10"/>
        <v>1753.6666666666667</v>
      </c>
      <c r="N22" s="13"/>
      <c r="O22" s="1"/>
      <c r="P22" s="1"/>
      <c r="R22" s="7" t="s">
        <v>29</v>
      </c>
      <c r="S22" s="10">
        <f t="shared" si="9"/>
        <v>696.66666666666663</v>
      </c>
      <c r="T22" s="11"/>
      <c r="U22" s="12"/>
      <c r="Z22" s="12"/>
    </row>
    <row r="23" spans="1:26" x14ac:dyDescent="0.35">
      <c r="A23" s="7" t="s">
        <v>23</v>
      </c>
      <c r="B23" s="7">
        <f>SUM(B21:B22)</f>
        <v>2425</v>
      </c>
      <c r="C23" s="7">
        <f t="shared" ref="C23:E23" si="11">SUM(C21:C22)</f>
        <v>3260</v>
      </c>
      <c r="D23" s="7">
        <f t="shared" si="11"/>
        <v>3570</v>
      </c>
      <c r="E23" s="7">
        <f t="shared" si="11"/>
        <v>5261</v>
      </c>
      <c r="F23" s="7">
        <f>SUM(F21:F22)</f>
        <v>14516</v>
      </c>
      <c r="I23" s="16" t="s">
        <v>2</v>
      </c>
      <c r="J23" s="1">
        <f>AVERAGE(J20:J21)</f>
        <v>329.16666666666663</v>
      </c>
      <c r="K23" s="1">
        <f t="shared" ref="K23:M23" si="12">AVERAGE(K20:K21)</f>
        <v>528.33333333333326</v>
      </c>
      <c r="L23" s="1">
        <f t="shared" si="12"/>
        <v>685</v>
      </c>
      <c r="M23" s="1">
        <f t="shared" si="12"/>
        <v>876.83333333333337</v>
      </c>
      <c r="P23" s="1"/>
      <c r="R23" s="7" t="s">
        <v>30</v>
      </c>
      <c r="S23" s="10">
        <f t="shared" si="9"/>
        <v>673.33333333333337</v>
      </c>
      <c r="T23" s="11"/>
      <c r="U23" s="12"/>
      <c r="Z23" s="12"/>
    </row>
    <row r="24" spans="1:26" x14ac:dyDescent="0.35">
      <c r="R24" s="7" t="s">
        <v>31</v>
      </c>
      <c r="S24" s="10">
        <f t="shared" si="9"/>
        <v>820.33333333333337</v>
      </c>
      <c r="T24" s="11"/>
      <c r="U24" s="12"/>
      <c r="Y24" s="12"/>
      <c r="Z24" s="12"/>
    </row>
    <row r="25" spans="1:26" x14ac:dyDescent="0.35">
      <c r="R25" s="7" t="s">
        <v>32</v>
      </c>
      <c r="S25" s="10">
        <f t="shared" si="9"/>
        <v>933.33333333333337</v>
      </c>
      <c r="T25" s="11"/>
      <c r="U25" s="12"/>
      <c r="Y25" s="12"/>
      <c r="Z25" s="12"/>
    </row>
    <row r="26" spans="1:26" x14ac:dyDescent="0.35">
      <c r="R26" s="11" t="s">
        <v>24</v>
      </c>
      <c r="S26" s="10">
        <f>U4</f>
        <v>235.9670789773669</v>
      </c>
      <c r="T26" s="7"/>
      <c r="U26" s="12"/>
      <c r="Y26" s="12"/>
      <c r="Z26" s="12"/>
    </row>
    <row r="27" spans="1:26" x14ac:dyDescent="0.35">
      <c r="R27" s="12"/>
      <c r="S27" s="12"/>
      <c r="T27" s="12"/>
      <c r="U27" s="12"/>
      <c r="Y27" s="12"/>
      <c r="Z27" s="12"/>
    </row>
    <row r="28" spans="1:26" x14ac:dyDescent="0.35">
      <c r="R28" s="12"/>
      <c r="S28" s="12"/>
      <c r="T28" s="12"/>
      <c r="U28" s="12"/>
      <c r="Y28" s="12"/>
      <c r="Z28" s="12"/>
    </row>
    <row r="29" spans="1:26" x14ac:dyDescent="0.35">
      <c r="Y29" s="12"/>
      <c r="Z29" s="12"/>
    </row>
    <row r="30" spans="1:26" x14ac:dyDescent="0.35">
      <c r="Y30" s="12"/>
      <c r="Z30" s="12"/>
    </row>
    <row r="31" spans="1:26" x14ac:dyDescent="0.35">
      <c r="Y31" s="12"/>
      <c r="Z31" s="12"/>
    </row>
    <row r="32" spans="1:26" x14ac:dyDescent="0.35">
      <c r="Y32" s="12"/>
      <c r="Z32" s="12"/>
    </row>
  </sheetData>
  <mergeCells count="1">
    <mergeCell ref="B19:E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8A1DE-6A40-4A5F-A9DB-8EAA9768EDE9}">
  <dimension ref="A1:Z32"/>
  <sheetViews>
    <sheetView workbookViewId="0">
      <selection activeCell="H18" sqref="H18"/>
    </sheetView>
  </sheetViews>
  <sheetFormatPr defaultRowHeight="14.5" x14ac:dyDescent="0.35"/>
  <sheetData>
    <row r="1" spans="1:26" x14ac:dyDescent="0.35">
      <c r="T1" t="s">
        <v>43</v>
      </c>
      <c r="U1" t="s">
        <v>42</v>
      </c>
    </row>
    <row r="2" spans="1:26" x14ac:dyDescent="0.35">
      <c r="R2" s="3" t="s">
        <v>34</v>
      </c>
      <c r="S2" t="s">
        <v>47</v>
      </c>
      <c r="T2">
        <v>3.03</v>
      </c>
      <c r="U2">
        <f>T2*((L15/J6*J4)^0.5)</f>
        <v>18.734046391434664</v>
      </c>
    </row>
    <row r="3" spans="1:26" x14ac:dyDescent="0.35">
      <c r="A3" t="s">
        <v>0</v>
      </c>
      <c r="F3" t="s">
        <v>1</v>
      </c>
      <c r="G3" t="s">
        <v>2</v>
      </c>
      <c r="R3" s="3" t="s">
        <v>33</v>
      </c>
      <c r="S3" t="s">
        <v>46</v>
      </c>
      <c r="T3">
        <v>4.1100000000000003</v>
      </c>
      <c r="U3">
        <f>T3*((L15/J5*J4)^0.5)</f>
        <v>35.937327925053758</v>
      </c>
    </row>
    <row r="4" spans="1:26" x14ac:dyDescent="0.35">
      <c r="C4" t="s">
        <v>3</v>
      </c>
      <c r="D4" t="s">
        <v>4</v>
      </c>
      <c r="E4" t="s">
        <v>5</v>
      </c>
      <c r="I4" s="1" t="s">
        <v>6</v>
      </c>
      <c r="J4" s="1">
        <v>3</v>
      </c>
      <c r="K4" s="1" t="s">
        <v>7</v>
      </c>
      <c r="L4" s="1"/>
      <c r="M4" s="1"/>
      <c r="N4" s="1"/>
      <c r="O4" s="1"/>
      <c r="P4" s="1"/>
      <c r="R4" s="3" t="s">
        <v>44</v>
      </c>
      <c r="S4" t="s">
        <v>45</v>
      </c>
      <c r="T4">
        <v>3.7</v>
      </c>
      <c r="U4">
        <f>T4*((L15/J4)^0.5)</f>
        <v>15.25103886651447</v>
      </c>
    </row>
    <row r="5" spans="1:26" x14ac:dyDescent="0.35">
      <c r="A5" s="7" t="s">
        <v>25</v>
      </c>
      <c r="C5" s="7">
        <v>30</v>
      </c>
      <c r="D5" s="7">
        <v>25</v>
      </c>
      <c r="E5" s="7">
        <v>25</v>
      </c>
      <c r="F5">
        <f>SUM(C5:E5)</f>
        <v>80</v>
      </c>
      <c r="G5" s="1">
        <f>AVERAGE(C5:E5)</f>
        <v>26.666666666666668</v>
      </c>
      <c r="I5" s="1" t="s">
        <v>34</v>
      </c>
      <c r="J5" s="1">
        <v>2</v>
      </c>
      <c r="K5" s="1" t="s">
        <v>8</v>
      </c>
      <c r="L5" s="1"/>
      <c r="M5" s="1"/>
      <c r="N5" s="1"/>
      <c r="O5" s="1"/>
      <c r="P5" s="1"/>
    </row>
    <row r="6" spans="1:26" x14ac:dyDescent="0.35">
      <c r="A6" s="7" t="s">
        <v>26</v>
      </c>
      <c r="B6" t="s">
        <v>9</v>
      </c>
      <c r="C6" s="7">
        <v>39</v>
      </c>
      <c r="D6" s="7">
        <v>35</v>
      </c>
      <c r="E6" s="7">
        <v>43</v>
      </c>
      <c r="F6">
        <f t="shared" ref="F6:F12" si="0">SUM(C6:E6)</f>
        <v>117</v>
      </c>
      <c r="G6" s="1">
        <f>AVERAGE(C6:E6)</f>
        <v>39</v>
      </c>
      <c r="I6" s="1" t="s">
        <v>33</v>
      </c>
      <c r="J6" s="1">
        <v>4</v>
      </c>
      <c r="K6" s="1"/>
      <c r="L6" s="1"/>
      <c r="M6" s="1"/>
      <c r="N6" s="1"/>
      <c r="O6" s="1"/>
      <c r="P6" s="1"/>
    </row>
    <row r="7" spans="1:26" x14ac:dyDescent="0.35">
      <c r="A7" s="7" t="s">
        <v>27</v>
      </c>
      <c r="C7" s="7">
        <v>53</v>
      </c>
      <c r="D7" s="7">
        <v>57</v>
      </c>
      <c r="E7" s="7">
        <v>45</v>
      </c>
      <c r="F7">
        <f t="shared" si="0"/>
        <v>155</v>
      </c>
      <c r="G7" s="1">
        <f>AVERAGE(C7:E7)</f>
        <v>51.666666666666664</v>
      </c>
      <c r="I7" s="1" t="s">
        <v>10</v>
      </c>
      <c r="J7" s="2">
        <f>F14^2/(J4*J5*J6)</f>
        <v>92256</v>
      </c>
      <c r="K7" s="1"/>
      <c r="L7" s="1"/>
      <c r="M7" s="1"/>
      <c r="N7" s="1"/>
      <c r="O7" s="1"/>
      <c r="P7" s="1"/>
      <c r="R7" s="7" t="s">
        <v>39</v>
      </c>
      <c r="S7" s="3">
        <f>O20</f>
        <v>58.5</v>
      </c>
      <c r="T7" s="7"/>
    </row>
    <row r="8" spans="1:26" x14ac:dyDescent="0.35">
      <c r="A8" s="7" t="s">
        <v>28</v>
      </c>
      <c r="C8" s="7">
        <v>65</v>
      </c>
      <c r="D8" s="7">
        <v>54</v>
      </c>
      <c r="E8" s="7">
        <v>52</v>
      </c>
      <c r="F8">
        <f t="shared" si="0"/>
        <v>171</v>
      </c>
      <c r="G8" s="1">
        <f t="shared" ref="G8:G12" si="1">AVERAGE(C8:E8)</f>
        <v>57</v>
      </c>
      <c r="I8" s="1"/>
      <c r="J8" s="1"/>
      <c r="K8" s="1"/>
      <c r="L8" s="1"/>
      <c r="M8" s="1"/>
      <c r="N8" s="1"/>
      <c r="O8" s="1"/>
      <c r="P8" s="1"/>
      <c r="R8" s="7" t="s">
        <v>40</v>
      </c>
      <c r="S8" s="3">
        <f>O21</f>
        <v>65.5</v>
      </c>
      <c r="T8" s="7"/>
    </row>
    <row r="9" spans="1:26" x14ac:dyDescent="0.35">
      <c r="A9" s="7" t="s">
        <v>29</v>
      </c>
      <c r="C9" s="7">
        <v>75</v>
      </c>
      <c r="D9" s="7">
        <v>63</v>
      </c>
      <c r="E9" s="7">
        <v>66</v>
      </c>
      <c r="F9">
        <f t="shared" si="0"/>
        <v>204</v>
      </c>
      <c r="G9" s="1">
        <f t="shared" si="1"/>
        <v>68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/>
      <c r="O9" s="3" t="s">
        <v>16</v>
      </c>
      <c r="P9" s="3" t="s">
        <v>17</v>
      </c>
      <c r="R9" s="3" t="s">
        <v>42</v>
      </c>
      <c r="S9" s="3">
        <f>U2</f>
        <v>18.734046391434664</v>
      </c>
      <c r="T9" s="7"/>
    </row>
    <row r="10" spans="1:26" x14ac:dyDescent="0.35">
      <c r="A10" s="7" t="s">
        <v>30</v>
      </c>
      <c r="C10" s="7">
        <v>65</v>
      </c>
      <c r="D10" s="7">
        <v>76</v>
      </c>
      <c r="E10" s="7">
        <v>83</v>
      </c>
      <c r="F10">
        <f t="shared" si="0"/>
        <v>224</v>
      </c>
      <c r="G10" s="1">
        <f t="shared" si="1"/>
        <v>74.666666666666671</v>
      </c>
      <c r="I10" s="3" t="s">
        <v>6</v>
      </c>
      <c r="J10" s="4">
        <f>J4-1</f>
        <v>2</v>
      </c>
      <c r="K10" s="3">
        <f>SUMSQ(C14:E14)/(J5*J6)-J7</f>
        <v>19.75</v>
      </c>
      <c r="L10" s="3">
        <f>K10/J10</f>
        <v>9.875</v>
      </c>
      <c r="M10" s="3">
        <f>L10/L$13</f>
        <v>3.9929463563662532E-3</v>
      </c>
      <c r="N10" s="3" t="str">
        <f>IF(M10&lt;O10,"TN",IF(M10&lt;P10,"*","**"))</f>
        <v>TN</v>
      </c>
      <c r="O10" s="3">
        <f>FINV(5%,J10,J$15)</f>
        <v>3.7388918324407361</v>
      </c>
      <c r="P10" s="3">
        <f>FINV(1%,J10,J$15)</f>
        <v>6.5148841021827506</v>
      </c>
    </row>
    <row r="11" spans="1:26" x14ac:dyDescent="0.35">
      <c r="A11" s="7" t="s">
        <v>31</v>
      </c>
      <c r="C11" s="7">
        <v>78</v>
      </c>
      <c r="D11" s="7">
        <v>87</v>
      </c>
      <c r="E11" s="7">
        <v>98</v>
      </c>
      <c r="F11">
        <f t="shared" si="0"/>
        <v>263</v>
      </c>
      <c r="G11" s="1">
        <f t="shared" si="1"/>
        <v>87.666666666666671</v>
      </c>
      <c r="I11" s="3" t="s">
        <v>19</v>
      </c>
      <c r="J11" s="4">
        <f>J5*J6-1</f>
        <v>7</v>
      </c>
      <c r="K11" s="3">
        <f>SUMSQ(F5:F12)/J4-J7</f>
        <v>10874.666666666672</v>
      </c>
      <c r="L11" s="3">
        <f t="shared" ref="L11:L15" si="2">K11/J11</f>
        <v>1553.5238095238103</v>
      </c>
      <c r="M11" s="3">
        <f t="shared" ref="M11:M14" si="3">L11/L$13</f>
        <v>0.62816579592570321</v>
      </c>
      <c r="N11" s="3" t="str">
        <f>IF(M11&lt;O11,"TN",IF(M11&lt;P11,"*","**"))</f>
        <v>TN</v>
      </c>
      <c r="O11" s="3">
        <f t="shared" ref="O11:O14" si="4">FINV(5%,J11,J$15)</f>
        <v>2.7641992567781792</v>
      </c>
      <c r="P11" s="3">
        <f t="shared" ref="P11:P14" si="5">FINV(1%,J11,J$15)</f>
        <v>4.2778818532656411</v>
      </c>
      <c r="R11" s="7" t="s">
        <v>35</v>
      </c>
      <c r="S11" s="3">
        <f>J23</f>
        <v>32.833333333333336</v>
      </c>
      <c r="T11" s="7"/>
    </row>
    <row r="12" spans="1:26" x14ac:dyDescent="0.35">
      <c r="A12" s="7" t="s">
        <v>32</v>
      </c>
      <c r="C12" s="7">
        <v>98</v>
      </c>
      <c r="D12" s="7">
        <v>89</v>
      </c>
      <c r="E12" s="7">
        <v>87</v>
      </c>
      <c r="F12">
        <f t="shared" si="0"/>
        <v>274</v>
      </c>
      <c r="G12" s="1">
        <f t="shared" si="1"/>
        <v>91.333333333333329</v>
      </c>
      <c r="I12" s="3" t="s">
        <v>34</v>
      </c>
      <c r="J12" s="4">
        <f>J5-1</f>
        <v>1</v>
      </c>
      <c r="K12" s="3">
        <f>SUMSQ(F21:F22)/(J4*J6)-J7</f>
        <v>2773.5</v>
      </c>
      <c r="L12" s="3">
        <f t="shared" si="2"/>
        <v>2773.5</v>
      </c>
      <c r="M12" s="3">
        <f t="shared" si="3"/>
        <v>1.1214619462665116</v>
      </c>
      <c r="N12" s="3" t="str">
        <f t="shared" ref="N12:N13" si="6">IF(M12&lt;O12,"TN",IF(M12&lt;P12,"*","**"))</f>
        <v>TN</v>
      </c>
      <c r="O12" s="3">
        <f t="shared" si="4"/>
        <v>4.6001099366694227</v>
      </c>
      <c r="P12" s="3">
        <f t="shared" si="5"/>
        <v>8.8615926651764276</v>
      </c>
      <c r="R12" s="11" t="s">
        <v>36</v>
      </c>
      <c r="S12" s="10">
        <f>K23</f>
        <v>54.333333333333329</v>
      </c>
      <c r="T12" s="11"/>
      <c r="U12" s="12"/>
    </row>
    <row r="13" spans="1:26" x14ac:dyDescent="0.35">
      <c r="A13" t="s">
        <v>18</v>
      </c>
      <c r="C13" s="1">
        <f>AVERAGE(C5:C12)</f>
        <v>62.875</v>
      </c>
      <c r="D13" s="1">
        <f t="shared" ref="D13:E13" si="7">AVERAGE(D5:D12)</f>
        <v>60.75</v>
      </c>
      <c r="E13" s="1">
        <f t="shared" si="7"/>
        <v>62.375</v>
      </c>
      <c r="I13" s="3" t="s">
        <v>33</v>
      </c>
      <c r="J13" s="4">
        <f>J6-1</f>
        <v>3</v>
      </c>
      <c r="K13" s="3">
        <f>SUMSQ(B23:E23)/(J5*J4)-J7</f>
        <v>7419.3333333333285</v>
      </c>
      <c r="L13" s="3">
        <f t="shared" si="2"/>
        <v>2473.1111111111095</v>
      </c>
      <c r="M13" s="3">
        <f t="shared" si="3"/>
        <v>1</v>
      </c>
      <c r="N13" s="3" t="str">
        <f t="shared" si="6"/>
        <v>TN</v>
      </c>
      <c r="O13" s="3">
        <f t="shared" si="4"/>
        <v>3.3438886781189128</v>
      </c>
      <c r="P13" s="3">
        <f t="shared" si="5"/>
        <v>5.5638858396937421</v>
      </c>
      <c r="R13" s="11" t="s">
        <v>37</v>
      </c>
      <c r="S13" s="10">
        <f>L23</f>
        <v>71.333333333333343</v>
      </c>
      <c r="T13" s="11"/>
      <c r="U13" s="12"/>
    </row>
    <row r="14" spans="1:26" x14ac:dyDescent="0.35">
      <c r="A14" t="s">
        <v>20</v>
      </c>
      <c r="C14">
        <f>SUM(C5:C12)</f>
        <v>503</v>
      </c>
      <c r="D14">
        <f t="shared" ref="D14:E14" si="8">SUM(D5:D12)</f>
        <v>486</v>
      </c>
      <c r="E14">
        <f t="shared" si="8"/>
        <v>499</v>
      </c>
      <c r="F14" s="8">
        <f>SUM(F5:F12)</f>
        <v>1488</v>
      </c>
      <c r="I14" s="3" t="s">
        <v>44</v>
      </c>
      <c r="J14" s="4">
        <f>J12*J13</f>
        <v>3</v>
      </c>
      <c r="K14" s="3">
        <f>K11-K12-K13</f>
        <v>681.83333333334303</v>
      </c>
      <c r="L14" s="3">
        <f t="shared" si="2"/>
        <v>227.27777777778101</v>
      </c>
      <c r="M14" s="3">
        <f t="shared" si="3"/>
        <v>9.18995417378035E-2</v>
      </c>
      <c r="N14" s="3" t="str">
        <f>IF(M14&lt;O14,"TN",IF(M14&lt;P14,"*","**"))</f>
        <v>TN</v>
      </c>
      <c r="O14" s="3">
        <f t="shared" si="4"/>
        <v>3.3438886781189128</v>
      </c>
      <c r="P14" s="3">
        <f t="shared" si="5"/>
        <v>5.5638858396937421</v>
      </c>
      <c r="R14" s="11" t="s">
        <v>38</v>
      </c>
      <c r="S14" s="10">
        <f>M23</f>
        <v>89.5</v>
      </c>
      <c r="T14" s="11"/>
      <c r="U14" s="12"/>
      <c r="Z14" s="1"/>
    </row>
    <row r="15" spans="1:26" x14ac:dyDescent="0.35">
      <c r="F15">
        <f>SUM(C14:E14)</f>
        <v>1488</v>
      </c>
      <c r="I15" s="3" t="s">
        <v>21</v>
      </c>
      <c r="J15" s="4">
        <f>J16-J11-J10</f>
        <v>14</v>
      </c>
      <c r="K15" s="3">
        <f>K16-K11-K10</f>
        <v>713.58333333332848</v>
      </c>
      <c r="L15" s="3">
        <f t="shared" si="2"/>
        <v>50.970238095237747</v>
      </c>
      <c r="M15" s="5"/>
      <c r="N15" s="5"/>
      <c r="O15" s="5"/>
      <c r="P15" s="5"/>
      <c r="R15" s="11" t="s">
        <v>24</v>
      </c>
      <c r="S15" s="10">
        <f>U3</f>
        <v>35.937327925053758</v>
      </c>
      <c r="T15" s="11"/>
      <c r="U15" s="12"/>
    </row>
    <row r="16" spans="1:26" x14ac:dyDescent="0.35">
      <c r="I16" s="3" t="s">
        <v>22</v>
      </c>
      <c r="J16" s="4">
        <f>(J4*J5*J6)-1</f>
        <v>23</v>
      </c>
      <c r="K16" s="3">
        <f>SUMSQ(C5:E12)-J7</f>
        <v>11608</v>
      </c>
      <c r="L16" s="5"/>
      <c r="M16" s="6"/>
      <c r="N16" s="6"/>
      <c r="O16" s="6"/>
      <c r="P16" s="6"/>
      <c r="R16" s="12"/>
      <c r="S16" s="12"/>
      <c r="T16" s="12"/>
      <c r="U16" s="12"/>
      <c r="Z16" s="12"/>
    </row>
    <row r="17" spans="1:26" x14ac:dyDescent="0.35">
      <c r="R17" s="12"/>
      <c r="S17" s="12"/>
      <c r="T17" s="12"/>
      <c r="U17" s="12"/>
      <c r="Z17" s="12"/>
    </row>
    <row r="18" spans="1:26" x14ac:dyDescent="0.35">
      <c r="R18" s="7" t="s">
        <v>25</v>
      </c>
      <c r="S18" s="10">
        <f>G5</f>
        <v>26.666666666666668</v>
      </c>
      <c r="T18" s="11"/>
      <c r="U18" s="12"/>
      <c r="Z18" s="12"/>
    </row>
    <row r="19" spans="1:26" x14ac:dyDescent="0.35">
      <c r="A19" s="7" t="s">
        <v>34</v>
      </c>
      <c r="B19" s="18" t="s">
        <v>33</v>
      </c>
      <c r="C19" s="19"/>
      <c r="D19" s="19"/>
      <c r="E19" s="20"/>
      <c r="F19" s="7" t="s">
        <v>1</v>
      </c>
      <c r="I19" s="9"/>
      <c r="J19" s="9" t="s">
        <v>35</v>
      </c>
      <c r="K19" s="9" t="s">
        <v>36</v>
      </c>
      <c r="L19" s="9" t="s">
        <v>37</v>
      </c>
      <c r="M19" s="9" t="s">
        <v>38</v>
      </c>
      <c r="N19" s="13" t="s">
        <v>20</v>
      </c>
      <c r="O19" s="1" t="s">
        <v>2</v>
      </c>
      <c r="P19" s="1"/>
      <c r="R19" s="7" t="s">
        <v>26</v>
      </c>
      <c r="S19" s="10">
        <f t="shared" ref="S19:S25" si="9">G6</f>
        <v>39</v>
      </c>
      <c r="T19" s="11"/>
      <c r="U19" s="12"/>
      <c r="Z19" s="12"/>
    </row>
    <row r="20" spans="1:26" x14ac:dyDescent="0.35">
      <c r="A20" s="7"/>
      <c r="B20" s="7">
        <v>0</v>
      </c>
      <c r="C20" s="7">
        <v>1</v>
      </c>
      <c r="D20" s="7">
        <v>2</v>
      </c>
      <c r="E20" s="7">
        <v>3</v>
      </c>
      <c r="F20" s="7"/>
      <c r="I20" s="9" t="s">
        <v>39</v>
      </c>
      <c r="J20" s="9">
        <f>G5</f>
        <v>26.666666666666668</v>
      </c>
      <c r="K20" s="9">
        <f>G7</f>
        <v>51.666666666666664</v>
      </c>
      <c r="L20" s="9">
        <f>G9</f>
        <v>68</v>
      </c>
      <c r="M20" s="9">
        <f>G11</f>
        <v>87.666666666666671</v>
      </c>
      <c r="N20" s="13">
        <f>SUM(J20:M20)</f>
        <v>234</v>
      </c>
      <c r="O20" s="14">
        <f>AVERAGE(J20:M20)</f>
        <v>58.5</v>
      </c>
      <c r="P20" s="15"/>
      <c r="R20" s="7" t="s">
        <v>27</v>
      </c>
      <c r="S20" s="10">
        <f t="shared" si="9"/>
        <v>51.666666666666664</v>
      </c>
      <c r="T20" s="11"/>
      <c r="U20" s="12"/>
      <c r="Z20" s="12"/>
    </row>
    <row r="21" spans="1:26" x14ac:dyDescent="0.35">
      <c r="A21" s="7">
        <v>1</v>
      </c>
      <c r="B21" s="7">
        <f>F5</f>
        <v>80</v>
      </c>
      <c r="C21" s="7">
        <f>F6</f>
        <v>117</v>
      </c>
      <c r="D21" s="7">
        <f>F7</f>
        <v>155</v>
      </c>
      <c r="E21" s="7">
        <f>F11</f>
        <v>263</v>
      </c>
      <c r="F21" s="7">
        <f>SUM(B21:E21)</f>
        <v>615</v>
      </c>
      <c r="I21" s="9" t="s">
        <v>40</v>
      </c>
      <c r="J21" s="9">
        <f>G6</f>
        <v>39</v>
      </c>
      <c r="K21" s="9">
        <f>G8</f>
        <v>57</v>
      </c>
      <c r="L21" s="9">
        <f>G10</f>
        <v>74.666666666666671</v>
      </c>
      <c r="M21" s="9">
        <f>G12</f>
        <v>91.333333333333329</v>
      </c>
      <c r="N21" s="13">
        <f>SUM(J21:M21)</f>
        <v>262</v>
      </c>
      <c r="O21" s="14">
        <f>AVERAGE(J21:M21)</f>
        <v>65.5</v>
      </c>
      <c r="P21" s="15"/>
      <c r="R21" s="7" t="s">
        <v>28</v>
      </c>
      <c r="S21" s="10">
        <f t="shared" si="9"/>
        <v>57</v>
      </c>
      <c r="T21" s="11"/>
      <c r="U21" s="12"/>
      <c r="Z21" s="12"/>
    </row>
    <row r="22" spans="1:26" x14ac:dyDescent="0.35">
      <c r="A22" s="7">
        <v>2</v>
      </c>
      <c r="B22" s="7">
        <f>F8</f>
        <v>171</v>
      </c>
      <c r="C22" s="7">
        <f>F9</f>
        <v>204</v>
      </c>
      <c r="D22" s="7">
        <f>F10</f>
        <v>224</v>
      </c>
      <c r="E22" s="7">
        <f>F12</f>
        <v>274</v>
      </c>
      <c r="F22" s="7">
        <f>SUM(B22:E22)</f>
        <v>873</v>
      </c>
      <c r="I22" s="9" t="s">
        <v>41</v>
      </c>
      <c r="J22" s="9">
        <f>SUM(J20:J21)</f>
        <v>65.666666666666671</v>
      </c>
      <c r="K22" s="9">
        <f t="shared" ref="K22:M22" si="10">SUM(K20:K21)</f>
        <v>108.66666666666666</v>
      </c>
      <c r="L22" s="9">
        <f t="shared" si="10"/>
        <v>142.66666666666669</v>
      </c>
      <c r="M22" s="9">
        <f t="shared" si="10"/>
        <v>179</v>
      </c>
      <c r="N22" s="13"/>
      <c r="O22" s="1"/>
      <c r="P22" s="1"/>
      <c r="R22" s="7" t="s">
        <v>29</v>
      </c>
      <c r="S22" s="10">
        <f t="shared" si="9"/>
        <v>68</v>
      </c>
      <c r="T22" s="11"/>
      <c r="U22" s="12"/>
      <c r="Z22" s="12"/>
    </row>
    <row r="23" spans="1:26" x14ac:dyDescent="0.35">
      <c r="A23" s="7" t="s">
        <v>23</v>
      </c>
      <c r="B23" s="7">
        <f>SUM(B21:B22)</f>
        <v>251</v>
      </c>
      <c r="C23" s="7">
        <f t="shared" ref="C23:E23" si="11">SUM(C21:C22)</f>
        <v>321</v>
      </c>
      <c r="D23" s="7">
        <f t="shared" si="11"/>
        <v>379</v>
      </c>
      <c r="E23" s="7">
        <f t="shared" si="11"/>
        <v>537</v>
      </c>
      <c r="F23" s="7">
        <f>SUM(F21:F22)</f>
        <v>1488</v>
      </c>
      <c r="I23" s="16" t="s">
        <v>2</v>
      </c>
      <c r="J23" s="1">
        <f>AVERAGE(J20:J21)</f>
        <v>32.833333333333336</v>
      </c>
      <c r="K23" s="1">
        <f t="shared" ref="K23:M23" si="12">AVERAGE(K20:K21)</f>
        <v>54.333333333333329</v>
      </c>
      <c r="L23" s="1">
        <f t="shared" si="12"/>
        <v>71.333333333333343</v>
      </c>
      <c r="M23" s="1">
        <f t="shared" si="12"/>
        <v>89.5</v>
      </c>
      <c r="P23" s="1"/>
      <c r="R23" s="7" t="s">
        <v>30</v>
      </c>
      <c r="S23" s="10">
        <f t="shared" si="9"/>
        <v>74.666666666666671</v>
      </c>
      <c r="T23" s="11"/>
      <c r="U23" s="12"/>
      <c r="Z23" s="12"/>
    </row>
    <row r="24" spans="1:26" x14ac:dyDescent="0.35">
      <c r="R24" s="7" t="s">
        <v>31</v>
      </c>
      <c r="S24" s="10">
        <f t="shared" si="9"/>
        <v>87.666666666666671</v>
      </c>
      <c r="T24" s="11"/>
      <c r="U24" s="12"/>
      <c r="Y24" s="12"/>
      <c r="Z24" s="12"/>
    </row>
    <row r="25" spans="1:26" x14ac:dyDescent="0.35">
      <c r="R25" s="7" t="s">
        <v>32</v>
      </c>
      <c r="S25" s="10">
        <f t="shared" si="9"/>
        <v>91.333333333333329</v>
      </c>
      <c r="T25" s="11"/>
      <c r="U25" s="12"/>
      <c r="Y25" s="12"/>
      <c r="Z25" s="12"/>
    </row>
    <row r="26" spans="1:26" x14ac:dyDescent="0.35">
      <c r="R26" s="11" t="s">
        <v>24</v>
      </c>
      <c r="S26" s="10">
        <f>U4</f>
        <v>15.25103886651447</v>
      </c>
      <c r="T26" s="7"/>
      <c r="U26" s="12"/>
      <c r="Y26" s="12"/>
      <c r="Z26" s="12"/>
    </row>
    <row r="27" spans="1:26" x14ac:dyDescent="0.35">
      <c r="R27" s="12"/>
      <c r="S27" s="12"/>
      <c r="T27" s="12"/>
      <c r="U27" s="12"/>
      <c r="Y27" s="12"/>
      <c r="Z27" s="12"/>
    </row>
    <row r="28" spans="1:26" x14ac:dyDescent="0.35">
      <c r="R28" s="12"/>
      <c r="S28" s="12"/>
      <c r="T28" s="12"/>
      <c r="U28" s="12"/>
      <c r="Y28" s="12"/>
      <c r="Z28" s="12"/>
    </row>
    <row r="29" spans="1:26" x14ac:dyDescent="0.35">
      <c r="Y29" s="12"/>
      <c r="Z29" s="12"/>
    </row>
    <row r="30" spans="1:26" x14ac:dyDescent="0.35">
      <c r="Y30" s="12"/>
      <c r="Z30" s="12"/>
    </row>
    <row r="31" spans="1:26" x14ac:dyDescent="0.35">
      <c r="Y31" s="12"/>
      <c r="Z31" s="12"/>
    </row>
    <row r="32" spans="1:26" x14ac:dyDescent="0.35">
      <c r="Y32" s="12"/>
      <c r="Z32" s="12"/>
    </row>
  </sheetData>
  <mergeCells count="1">
    <mergeCell ref="B19:E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6DEC3-DDA7-4467-B04B-12178F1C0EE9}">
  <dimension ref="A1:Z32"/>
  <sheetViews>
    <sheetView workbookViewId="0">
      <selection activeCell="C5" sqref="C5:E12"/>
    </sheetView>
  </sheetViews>
  <sheetFormatPr defaultRowHeight="14.5" x14ac:dyDescent="0.35"/>
  <sheetData>
    <row r="1" spans="1:26" x14ac:dyDescent="0.35">
      <c r="T1" t="s">
        <v>43</v>
      </c>
      <c r="U1" t="s">
        <v>42</v>
      </c>
    </row>
    <row r="2" spans="1:26" x14ac:dyDescent="0.35">
      <c r="R2" s="3" t="s">
        <v>34</v>
      </c>
      <c r="S2" t="s">
        <v>47</v>
      </c>
      <c r="T2">
        <v>3.03</v>
      </c>
      <c r="U2">
        <f>T2*((L15/J6*J4)^0.5)</f>
        <v>3.8465574242245699</v>
      </c>
    </row>
    <row r="3" spans="1:26" x14ac:dyDescent="0.35">
      <c r="A3" t="s">
        <v>0</v>
      </c>
      <c r="F3" t="s">
        <v>1</v>
      </c>
      <c r="G3" t="s">
        <v>2</v>
      </c>
      <c r="R3" s="3" t="s">
        <v>33</v>
      </c>
      <c r="S3" t="s">
        <v>46</v>
      </c>
      <c r="T3">
        <v>4.1100000000000003</v>
      </c>
      <c r="U3">
        <f>T3*((L15/J5*J4)^0.5)</f>
        <v>7.3788114243226435</v>
      </c>
    </row>
    <row r="4" spans="1:26" x14ac:dyDescent="0.35">
      <c r="C4" t="s">
        <v>3</v>
      </c>
      <c r="D4" t="s">
        <v>4</v>
      </c>
      <c r="E4" t="s">
        <v>5</v>
      </c>
      <c r="I4" s="1" t="s">
        <v>6</v>
      </c>
      <c r="J4" s="1">
        <v>3</v>
      </c>
      <c r="K4" s="1" t="s">
        <v>7</v>
      </c>
      <c r="L4" s="1"/>
      <c r="M4" s="1"/>
      <c r="N4" s="1"/>
      <c r="O4" s="1"/>
      <c r="P4" s="1"/>
      <c r="R4" s="3" t="s">
        <v>44</v>
      </c>
      <c r="S4" t="s">
        <v>45</v>
      </c>
      <c r="T4">
        <v>3.7</v>
      </c>
      <c r="U4">
        <f>T4*((L15/J4)^0.5)</f>
        <v>3.131410884407241</v>
      </c>
    </row>
    <row r="5" spans="1:26" x14ac:dyDescent="0.35">
      <c r="A5" s="7" t="s">
        <v>25</v>
      </c>
      <c r="C5" s="17">
        <v>1</v>
      </c>
      <c r="D5" s="17">
        <v>4</v>
      </c>
      <c r="E5" s="17">
        <v>6</v>
      </c>
      <c r="F5">
        <f>SUM(C5:E5)</f>
        <v>11</v>
      </c>
      <c r="G5" s="1">
        <f>AVERAGE(C5:E5)</f>
        <v>3.6666666666666665</v>
      </c>
      <c r="I5" s="1" t="s">
        <v>34</v>
      </c>
      <c r="J5" s="1">
        <v>2</v>
      </c>
      <c r="K5" s="1" t="s">
        <v>8</v>
      </c>
      <c r="L5" s="1"/>
      <c r="M5" s="1"/>
      <c r="N5" s="1"/>
      <c r="O5" s="1"/>
      <c r="P5" s="1"/>
    </row>
    <row r="6" spans="1:26" x14ac:dyDescent="0.35">
      <c r="A6" s="7" t="s">
        <v>26</v>
      </c>
      <c r="B6" t="s">
        <v>9</v>
      </c>
      <c r="C6" s="17">
        <v>2</v>
      </c>
      <c r="D6" s="17">
        <v>3</v>
      </c>
      <c r="E6" s="17">
        <v>7</v>
      </c>
      <c r="F6">
        <f t="shared" ref="F6:F12" si="0">SUM(C6:E6)</f>
        <v>12</v>
      </c>
      <c r="G6" s="1">
        <f>AVERAGE(C6:E6)</f>
        <v>4</v>
      </c>
      <c r="I6" s="1" t="s">
        <v>33</v>
      </c>
      <c r="J6" s="1">
        <v>4</v>
      </c>
      <c r="K6" s="1"/>
      <c r="L6" s="1"/>
      <c r="M6" s="1"/>
      <c r="N6" s="1"/>
      <c r="O6" s="1"/>
      <c r="P6" s="1"/>
    </row>
    <row r="7" spans="1:26" x14ac:dyDescent="0.35">
      <c r="A7" s="7" t="s">
        <v>27</v>
      </c>
      <c r="C7" s="17">
        <v>2</v>
      </c>
      <c r="D7" s="17">
        <v>3</v>
      </c>
      <c r="E7" s="17">
        <v>3</v>
      </c>
      <c r="F7">
        <f t="shared" si="0"/>
        <v>8</v>
      </c>
      <c r="G7" s="1">
        <f>AVERAGE(C7:E7)</f>
        <v>2.6666666666666665</v>
      </c>
      <c r="I7" s="1" t="s">
        <v>10</v>
      </c>
      <c r="J7" s="2">
        <f>F14^2/(J4*J5*J6)</f>
        <v>368.16666666666669</v>
      </c>
      <c r="K7" s="1"/>
      <c r="L7" s="1"/>
      <c r="M7" s="1"/>
      <c r="N7" s="1"/>
      <c r="O7" s="1"/>
      <c r="P7" s="1"/>
      <c r="R7" s="7" t="s">
        <v>39</v>
      </c>
      <c r="S7" s="3">
        <f>O20</f>
        <v>3.833333333333333</v>
      </c>
      <c r="T7" s="7"/>
    </row>
    <row r="8" spans="1:26" x14ac:dyDescent="0.35">
      <c r="A8" s="7" t="s">
        <v>28</v>
      </c>
      <c r="C8" s="17">
        <v>2</v>
      </c>
      <c r="D8" s="17">
        <v>3</v>
      </c>
      <c r="E8" s="17">
        <v>6</v>
      </c>
      <c r="F8">
        <f t="shared" si="0"/>
        <v>11</v>
      </c>
      <c r="G8" s="1">
        <f t="shared" ref="G8:G12" si="1">AVERAGE(C8:E8)</f>
        <v>3.6666666666666665</v>
      </c>
      <c r="I8" s="1"/>
      <c r="J8" s="1"/>
      <c r="K8" s="1"/>
      <c r="L8" s="1"/>
      <c r="M8" s="1"/>
      <c r="N8" s="1"/>
      <c r="O8" s="1"/>
      <c r="P8" s="1"/>
      <c r="R8" s="7" t="s">
        <v>40</v>
      </c>
      <c r="S8" s="3">
        <f>O21</f>
        <v>4</v>
      </c>
      <c r="T8" s="7"/>
    </row>
    <row r="9" spans="1:26" x14ac:dyDescent="0.35">
      <c r="A9" s="7" t="s">
        <v>29</v>
      </c>
      <c r="C9" s="17">
        <v>4</v>
      </c>
      <c r="D9" s="17">
        <v>8</v>
      </c>
      <c r="E9" s="17">
        <v>6</v>
      </c>
      <c r="F9">
        <f t="shared" si="0"/>
        <v>18</v>
      </c>
      <c r="G9" s="1">
        <f t="shared" si="1"/>
        <v>6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/>
      <c r="O9" s="3" t="s">
        <v>16</v>
      </c>
      <c r="P9" s="3" t="s">
        <v>17</v>
      </c>
      <c r="R9" s="3" t="s">
        <v>42</v>
      </c>
      <c r="S9" s="3">
        <f>U2</f>
        <v>3.8465574242245699</v>
      </c>
      <c r="T9" s="7"/>
    </row>
    <row r="10" spans="1:26" x14ac:dyDescent="0.35">
      <c r="A10" s="7" t="s">
        <v>30</v>
      </c>
      <c r="C10" s="17">
        <v>6</v>
      </c>
      <c r="D10" s="17">
        <v>5</v>
      </c>
      <c r="E10" s="17">
        <v>4</v>
      </c>
      <c r="F10">
        <f t="shared" si="0"/>
        <v>15</v>
      </c>
      <c r="G10" s="1">
        <f t="shared" si="1"/>
        <v>5</v>
      </c>
      <c r="I10" s="3" t="s">
        <v>6</v>
      </c>
      <c r="J10" s="4">
        <f>J4-1</f>
        <v>2</v>
      </c>
      <c r="K10" s="3">
        <f>SUMSQ(C14:E14)/(J5*J6)-J7</f>
        <v>18.583333333333314</v>
      </c>
      <c r="L10" s="3">
        <f>K10/J10</f>
        <v>9.2916666666666572</v>
      </c>
      <c r="M10" s="3">
        <f>L10/L$13</f>
        <v>2.573076923076925</v>
      </c>
      <c r="N10" s="3" t="str">
        <f>IF(M10&lt;O10,"TN",IF(M10&lt;P10,"*","**"))</f>
        <v>TN</v>
      </c>
      <c r="O10" s="3">
        <f>FINV(5%,J10,J$15)</f>
        <v>3.7388918324407361</v>
      </c>
      <c r="P10" s="3">
        <f>FINV(1%,J10,J$15)</f>
        <v>6.5148841021827506</v>
      </c>
    </row>
    <row r="11" spans="1:26" x14ac:dyDescent="0.35">
      <c r="A11" s="7" t="s">
        <v>31</v>
      </c>
      <c r="C11" s="17">
        <v>2</v>
      </c>
      <c r="D11" s="17">
        <v>3</v>
      </c>
      <c r="E11" s="17">
        <v>4</v>
      </c>
      <c r="F11">
        <f t="shared" si="0"/>
        <v>9</v>
      </c>
      <c r="G11" s="1">
        <f t="shared" si="1"/>
        <v>3</v>
      </c>
      <c r="I11" s="3" t="s">
        <v>19</v>
      </c>
      <c r="J11" s="4">
        <f>J5*J6-1</f>
        <v>7</v>
      </c>
      <c r="K11" s="3">
        <f>SUMSQ(F5:F12)/J4-J7</f>
        <v>25.166666666666629</v>
      </c>
      <c r="L11" s="3">
        <f t="shared" ref="L11:L15" si="2">K11/J11</f>
        <v>3.59523809523809</v>
      </c>
      <c r="M11" s="3">
        <f t="shared" ref="M11:M14" si="3">L11/L$13</f>
        <v>0.99560439560439584</v>
      </c>
      <c r="N11" s="3" t="str">
        <f>IF(M11&lt;O11,"TN",IF(M11&lt;P11,"*","**"))</f>
        <v>TN</v>
      </c>
      <c r="O11" s="3">
        <f t="shared" ref="O11:O14" si="4">FINV(5%,J11,J$15)</f>
        <v>2.7641992567781792</v>
      </c>
      <c r="P11" s="3">
        <f t="shared" ref="P11:P14" si="5">FINV(1%,J11,J$15)</f>
        <v>4.2778818532656411</v>
      </c>
      <c r="R11" s="7" t="s">
        <v>35</v>
      </c>
      <c r="S11" s="3">
        <f>J23</f>
        <v>3.833333333333333</v>
      </c>
      <c r="T11" s="7"/>
    </row>
    <row r="12" spans="1:26" x14ac:dyDescent="0.35">
      <c r="A12" s="7" t="s">
        <v>32</v>
      </c>
      <c r="C12" s="17">
        <v>3</v>
      </c>
      <c r="D12" s="17">
        <v>4</v>
      </c>
      <c r="E12" s="17">
        <v>3</v>
      </c>
      <c r="F12">
        <f t="shared" si="0"/>
        <v>10</v>
      </c>
      <c r="G12" s="1">
        <f t="shared" si="1"/>
        <v>3.3333333333333335</v>
      </c>
      <c r="I12" s="3" t="s">
        <v>34</v>
      </c>
      <c r="J12" s="4">
        <f>J5-1</f>
        <v>1</v>
      </c>
      <c r="K12" s="3">
        <f>SUMSQ(F21:F22)/(J4*J6)-J7</f>
        <v>8.1666666666666288</v>
      </c>
      <c r="L12" s="3">
        <f t="shared" si="2"/>
        <v>8.1666666666666288</v>
      </c>
      <c r="M12" s="3">
        <f t="shared" si="3"/>
        <v>2.2615384615384548</v>
      </c>
      <c r="N12" s="3" t="str">
        <f t="shared" ref="N12:N13" si="6">IF(M12&lt;O12,"TN",IF(M12&lt;P12,"*","**"))</f>
        <v>TN</v>
      </c>
      <c r="O12" s="3">
        <f t="shared" si="4"/>
        <v>4.6001099366694227</v>
      </c>
      <c r="P12" s="3">
        <f t="shared" si="5"/>
        <v>8.8615926651764276</v>
      </c>
      <c r="R12" s="11" t="s">
        <v>36</v>
      </c>
      <c r="S12" s="10">
        <f>K23</f>
        <v>3.1666666666666665</v>
      </c>
      <c r="T12" s="11"/>
      <c r="U12" s="12"/>
    </row>
    <row r="13" spans="1:26" x14ac:dyDescent="0.35">
      <c r="A13" t="s">
        <v>18</v>
      </c>
      <c r="C13" s="1">
        <f>AVERAGE(C5:C12)</f>
        <v>2.75</v>
      </c>
      <c r="D13" s="1">
        <f t="shared" ref="D13:E13" si="7">AVERAGE(D5:D12)</f>
        <v>4.125</v>
      </c>
      <c r="E13" s="1">
        <f t="shared" si="7"/>
        <v>4.875</v>
      </c>
      <c r="I13" s="3" t="s">
        <v>33</v>
      </c>
      <c r="J13" s="4">
        <f>J6-1</f>
        <v>3</v>
      </c>
      <c r="K13" s="3">
        <f>SUMSQ(B23:E23)/(J5*J4)-J7</f>
        <v>10.833333333333314</v>
      </c>
      <c r="L13" s="3">
        <f t="shared" si="2"/>
        <v>3.6111111111111049</v>
      </c>
      <c r="M13" s="3">
        <f t="shared" si="3"/>
        <v>1</v>
      </c>
      <c r="N13" s="3" t="str">
        <f t="shared" si="6"/>
        <v>TN</v>
      </c>
      <c r="O13" s="3">
        <f t="shared" si="4"/>
        <v>3.3438886781189128</v>
      </c>
      <c r="P13" s="3">
        <f t="shared" si="5"/>
        <v>5.5638858396937421</v>
      </c>
      <c r="R13" s="11" t="s">
        <v>37</v>
      </c>
      <c r="S13" s="10">
        <f>L23</f>
        <v>5.5</v>
      </c>
      <c r="T13" s="11"/>
      <c r="U13" s="12"/>
    </row>
    <row r="14" spans="1:26" x14ac:dyDescent="0.35">
      <c r="A14" t="s">
        <v>20</v>
      </c>
      <c r="C14">
        <f>SUM(C5:C12)</f>
        <v>22</v>
      </c>
      <c r="D14">
        <f t="shared" ref="D14:E14" si="8">SUM(D5:D12)</f>
        <v>33</v>
      </c>
      <c r="E14">
        <f t="shared" si="8"/>
        <v>39</v>
      </c>
      <c r="F14" s="8">
        <f>SUM(F5:F12)</f>
        <v>94</v>
      </c>
      <c r="I14" s="3" t="s">
        <v>44</v>
      </c>
      <c r="J14" s="4">
        <f>J12*J13</f>
        <v>3</v>
      </c>
      <c r="K14" s="3">
        <f>K11-K12-K13</f>
        <v>6.1666666666666856</v>
      </c>
      <c r="L14" s="3">
        <f t="shared" si="2"/>
        <v>2.055555555555562</v>
      </c>
      <c r="M14" s="3">
        <f t="shared" si="3"/>
        <v>0.56923076923077198</v>
      </c>
      <c r="N14" s="3" t="str">
        <f>IF(M14&lt;O14,"TN",IF(M14&lt;P14,"*","**"))</f>
        <v>TN</v>
      </c>
      <c r="O14" s="3">
        <f t="shared" si="4"/>
        <v>3.3438886781189128</v>
      </c>
      <c r="P14" s="3">
        <f t="shared" si="5"/>
        <v>5.5638858396937421</v>
      </c>
      <c r="R14" s="11" t="s">
        <v>38</v>
      </c>
      <c r="S14" s="10">
        <f>M23</f>
        <v>3.166666666666667</v>
      </c>
      <c r="T14" s="11"/>
      <c r="U14" s="12"/>
      <c r="Z14" s="1"/>
    </row>
    <row r="15" spans="1:26" x14ac:dyDescent="0.35">
      <c r="F15">
        <f>SUM(C14:E14)</f>
        <v>94</v>
      </c>
      <c r="I15" s="3" t="s">
        <v>21</v>
      </c>
      <c r="J15" s="4">
        <f>J16-J11-J10</f>
        <v>14</v>
      </c>
      <c r="K15" s="3">
        <f>K16-K11-K10</f>
        <v>30.083333333333371</v>
      </c>
      <c r="L15" s="3">
        <f t="shared" si="2"/>
        <v>2.1488095238095264</v>
      </c>
      <c r="M15" s="5"/>
      <c r="N15" s="5"/>
      <c r="O15" s="5"/>
      <c r="P15" s="5"/>
      <c r="R15" s="11" t="s">
        <v>24</v>
      </c>
      <c r="S15" s="10">
        <f>U3</f>
        <v>7.3788114243226435</v>
      </c>
      <c r="T15" s="11"/>
      <c r="U15" s="12"/>
    </row>
    <row r="16" spans="1:26" x14ac:dyDescent="0.35">
      <c r="I16" s="3" t="s">
        <v>22</v>
      </c>
      <c r="J16" s="4">
        <f>(J4*J5*J6)-1</f>
        <v>23</v>
      </c>
      <c r="K16" s="3">
        <f>SUMSQ(C5:E12)-J7</f>
        <v>73.833333333333314</v>
      </c>
      <c r="L16" s="5"/>
      <c r="M16" s="6"/>
      <c r="N16" s="6"/>
      <c r="O16" s="6"/>
      <c r="P16" s="6"/>
      <c r="R16" s="12"/>
      <c r="S16" s="12"/>
      <c r="T16" s="12"/>
      <c r="U16" s="12"/>
      <c r="Z16" s="12"/>
    </row>
    <row r="17" spans="1:26" x14ac:dyDescent="0.35">
      <c r="R17" s="12"/>
      <c r="S17" s="12"/>
      <c r="T17" s="12"/>
      <c r="U17" s="12"/>
      <c r="Z17" s="12"/>
    </row>
    <row r="18" spans="1:26" x14ac:dyDescent="0.35">
      <c r="R18" s="7" t="s">
        <v>25</v>
      </c>
      <c r="S18" s="10">
        <f>G5</f>
        <v>3.6666666666666665</v>
      </c>
      <c r="T18" s="11"/>
      <c r="U18" s="12"/>
      <c r="Z18" s="12"/>
    </row>
    <row r="19" spans="1:26" x14ac:dyDescent="0.35">
      <c r="A19" s="7" t="s">
        <v>34</v>
      </c>
      <c r="B19" s="18" t="s">
        <v>33</v>
      </c>
      <c r="C19" s="19"/>
      <c r="D19" s="19"/>
      <c r="E19" s="20"/>
      <c r="F19" s="7" t="s">
        <v>1</v>
      </c>
      <c r="I19" s="9"/>
      <c r="J19" s="9" t="s">
        <v>35</v>
      </c>
      <c r="K19" s="9" t="s">
        <v>36</v>
      </c>
      <c r="L19" s="9" t="s">
        <v>37</v>
      </c>
      <c r="M19" s="9" t="s">
        <v>38</v>
      </c>
      <c r="N19" s="13" t="s">
        <v>20</v>
      </c>
      <c r="O19" s="1" t="s">
        <v>2</v>
      </c>
      <c r="P19" s="1"/>
      <c r="R19" s="7" t="s">
        <v>26</v>
      </c>
      <c r="S19" s="10">
        <f t="shared" ref="S19:S25" si="9">G6</f>
        <v>4</v>
      </c>
      <c r="T19" s="11"/>
      <c r="U19" s="12"/>
      <c r="Z19" s="12"/>
    </row>
    <row r="20" spans="1:26" x14ac:dyDescent="0.35">
      <c r="A20" s="7"/>
      <c r="B20" s="7">
        <v>0</v>
      </c>
      <c r="C20" s="7">
        <v>1</v>
      </c>
      <c r="D20" s="7">
        <v>2</v>
      </c>
      <c r="E20" s="7">
        <v>3</v>
      </c>
      <c r="F20" s="7"/>
      <c r="I20" s="9" t="s">
        <v>39</v>
      </c>
      <c r="J20" s="9">
        <f>G5</f>
        <v>3.6666666666666665</v>
      </c>
      <c r="K20" s="9">
        <f>G7</f>
        <v>2.6666666666666665</v>
      </c>
      <c r="L20" s="9">
        <f>G9</f>
        <v>6</v>
      </c>
      <c r="M20" s="9">
        <f>G11</f>
        <v>3</v>
      </c>
      <c r="N20" s="13">
        <f>SUM(J20:M20)</f>
        <v>15.333333333333332</v>
      </c>
      <c r="O20" s="14">
        <f>AVERAGE(J20:M20)</f>
        <v>3.833333333333333</v>
      </c>
      <c r="P20" s="15"/>
      <c r="R20" s="7" t="s">
        <v>27</v>
      </c>
      <c r="S20" s="10">
        <f t="shared" si="9"/>
        <v>2.6666666666666665</v>
      </c>
      <c r="T20" s="11"/>
      <c r="U20" s="12"/>
      <c r="Z20" s="12"/>
    </row>
    <row r="21" spans="1:26" x14ac:dyDescent="0.35">
      <c r="A21" s="7">
        <v>1</v>
      </c>
      <c r="B21" s="7">
        <f>F5</f>
        <v>11</v>
      </c>
      <c r="C21" s="7">
        <f>F6</f>
        <v>12</v>
      </c>
      <c r="D21" s="7">
        <f>F7</f>
        <v>8</v>
      </c>
      <c r="E21" s="7">
        <f>F11</f>
        <v>9</v>
      </c>
      <c r="F21" s="7">
        <f>SUM(B21:E21)</f>
        <v>40</v>
      </c>
      <c r="I21" s="9" t="s">
        <v>40</v>
      </c>
      <c r="J21" s="9">
        <f>G6</f>
        <v>4</v>
      </c>
      <c r="K21" s="9">
        <f>G8</f>
        <v>3.6666666666666665</v>
      </c>
      <c r="L21" s="9">
        <f>G10</f>
        <v>5</v>
      </c>
      <c r="M21" s="9">
        <f>G12</f>
        <v>3.3333333333333335</v>
      </c>
      <c r="N21" s="13">
        <f>SUM(J21:M21)</f>
        <v>16</v>
      </c>
      <c r="O21" s="14">
        <f>AVERAGE(J21:M21)</f>
        <v>4</v>
      </c>
      <c r="P21" s="15"/>
      <c r="R21" s="7" t="s">
        <v>28</v>
      </c>
      <c r="S21" s="10">
        <f t="shared" si="9"/>
        <v>3.6666666666666665</v>
      </c>
      <c r="T21" s="11"/>
      <c r="U21" s="12"/>
      <c r="Z21" s="12"/>
    </row>
    <row r="22" spans="1:26" x14ac:dyDescent="0.35">
      <c r="A22" s="7">
        <v>2</v>
      </c>
      <c r="B22" s="7">
        <f>F8</f>
        <v>11</v>
      </c>
      <c r="C22" s="7">
        <f>F9</f>
        <v>18</v>
      </c>
      <c r="D22" s="7">
        <f>F10</f>
        <v>15</v>
      </c>
      <c r="E22" s="7">
        <f>F12</f>
        <v>10</v>
      </c>
      <c r="F22" s="7">
        <f>SUM(B22:E22)</f>
        <v>54</v>
      </c>
      <c r="I22" s="9" t="s">
        <v>41</v>
      </c>
      <c r="J22" s="9">
        <f>SUM(J20:J21)</f>
        <v>7.6666666666666661</v>
      </c>
      <c r="K22" s="9">
        <f t="shared" ref="K22:M22" si="10">SUM(K20:K21)</f>
        <v>6.333333333333333</v>
      </c>
      <c r="L22" s="9">
        <f t="shared" si="10"/>
        <v>11</v>
      </c>
      <c r="M22" s="9">
        <f t="shared" si="10"/>
        <v>6.3333333333333339</v>
      </c>
      <c r="N22" s="13"/>
      <c r="O22" s="1"/>
      <c r="P22" s="1"/>
      <c r="R22" s="7" t="s">
        <v>29</v>
      </c>
      <c r="S22" s="10">
        <f t="shared" si="9"/>
        <v>6</v>
      </c>
      <c r="T22" s="11"/>
      <c r="U22" s="12"/>
      <c r="Z22" s="12"/>
    </row>
    <row r="23" spans="1:26" x14ac:dyDescent="0.35">
      <c r="A23" s="7" t="s">
        <v>23</v>
      </c>
      <c r="B23" s="7">
        <f>SUM(B21:B22)</f>
        <v>22</v>
      </c>
      <c r="C23" s="7">
        <f t="shared" ref="C23:E23" si="11">SUM(C21:C22)</f>
        <v>30</v>
      </c>
      <c r="D23" s="7">
        <f t="shared" si="11"/>
        <v>23</v>
      </c>
      <c r="E23" s="7">
        <f t="shared" si="11"/>
        <v>19</v>
      </c>
      <c r="F23" s="7">
        <f>SUM(F21:F22)</f>
        <v>94</v>
      </c>
      <c r="I23" s="16" t="s">
        <v>2</v>
      </c>
      <c r="J23" s="1">
        <f>AVERAGE(J20:J21)</f>
        <v>3.833333333333333</v>
      </c>
      <c r="K23" s="1">
        <f t="shared" ref="K23:M23" si="12">AVERAGE(K20:K21)</f>
        <v>3.1666666666666665</v>
      </c>
      <c r="L23" s="1">
        <f t="shared" si="12"/>
        <v>5.5</v>
      </c>
      <c r="M23" s="1">
        <f t="shared" si="12"/>
        <v>3.166666666666667</v>
      </c>
      <c r="P23" s="1"/>
      <c r="R23" s="7" t="s">
        <v>30</v>
      </c>
      <c r="S23" s="10">
        <f t="shared" si="9"/>
        <v>5</v>
      </c>
      <c r="T23" s="11"/>
      <c r="U23" s="12"/>
      <c r="Z23" s="12"/>
    </row>
    <row r="24" spans="1:26" x14ac:dyDescent="0.35">
      <c r="R24" s="7" t="s">
        <v>31</v>
      </c>
      <c r="S24" s="10">
        <f t="shared" si="9"/>
        <v>3</v>
      </c>
      <c r="T24" s="11"/>
      <c r="U24" s="12"/>
      <c r="Y24" s="12"/>
      <c r="Z24" s="12"/>
    </row>
    <row r="25" spans="1:26" x14ac:dyDescent="0.35">
      <c r="R25" s="7" t="s">
        <v>32</v>
      </c>
      <c r="S25" s="10">
        <f t="shared" si="9"/>
        <v>3.3333333333333335</v>
      </c>
      <c r="T25" s="11"/>
      <c r="U25" s="12"/>
      <c r="Y25" s="12"/>
      <c r="Z25" s="12"/>
    </row>
    <row r="26" spans="1:26" x14ac:dyDescent="0.35">
      <c r="R26" s="11" t="s">
        <v>24</v>
      </c>
      <c r="S26" s="10">
        <f>U4</f>
        <v>3.131410884407241</v>
      </c>
      <c r="T26" s="7"/>
      <c r="U26" s="12"/>
      <c r="Y26" s="12"/>
      <c r="Z26" s="12"/>
    </row>
    <row r="27" spans="1:26" x14ac:dyDescent="0.35">
      <c r="R27" s="12"/>
      <c r="S27" s="12"/>
      <c r="T27" s="12"/>
      <c r="U27" s="12"/>
      <c r="Y27" s="12"/>
      <c r="Z27" s="12"/>
    </row>
    <row r="28" spans="1:26" x14ac:dyDescent="0.35">
      <c r="R28" s="12"/>
      <c r="S28" s="12"/>
      <c r="T28" s="12"/>
      <c r="U28" s="12"/>
      <c r="Y28" s="12"/>
      <c r="Z28" s="12"/>
    </row>
    <row r="29" spans="1:26" x14ac:dyDescent="0.35">
      <c r="Y29" s="12"/>
      <c r="Z29" s="12"/>
    </row>
    <row r="30" spans="1:26" x14ac:dyDescent="0.35">
      <c r="Y30" s="12"/>
      <c r="Z30" s="12"/>
    </row>
    <row r="31" spans="1:26" x14ac:dyDescent="0.35">
      <c r="Y31" s="12"/>
      <c r="Z31" s="12"/>
    </row>
    <row r="32" spans="1:26" x14ac:dyDescent="0.35">
      <c r="Y32" s="12"/>
      <c r="Z32" s="12"/>
    </row>
  </sheetData>
  <mergeCells count="1">
    <mergeCell ref="B19:E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054F-E334-48AC-8919-13517FFC6B5B}">
  <dimension ref="A1:Z32"/>
  <sheetViews>
    <sheetView workbookViewId="0">
      <selection activeCell="G16" sqref="G16"/>
    </sheetView>
  </sheetViews>
  <sheetFormatPr defaultRowHeight="14.5" x14ac:dyDescent="0.35"/>
  <sheetData>
    <row r="1" spans="1:26" x14ac:dyDescent="0.35">
      <c r="T1" t="s">
        <v>43</v>
      </c>
      <c r="U1" t="s">
        <v>42</v>
      </c>
    </row>
    <row r="2" spans="1:26" x14ac:dyDescent="0.35">
      <c r="R2" s="3" t="s">
        <v>34</v>
      </c>
      <c r="S2" t="s">
        <v>47</v>
      </c>
      <c r="T2">
        <v>3.03</v>
      </c>
      <c r="U2">
        <f>T2*((L15/J6*J4)^0.5)</f>
        <v>1.5014122815821551</v>
      </c>
    </row>
    <row r="3" spans="1:26" x14ac:dyDescent="0.35">
      <c r="A3" t="s">
        <v>0</v>
      </c>
      <c r="F3" t="s">
        <v>1</v>
      </c>
      <c r="G3" t="s">
        <v>2</v>
      </c>
      <c r="R3" s="3" t="s">
        <v>33</v>
      </c>
      <c r="S3" t="s">
        <v>46</v>
      </c>
      <c r="T3">
        <v>4.1100000000000003</v>
      </c>
      <c r="U3">
        <f>T3*((L15/J5*J4)^0.5)</f>
        <v>2.8801436906118933</v>
      </c>
    </row>
    <row r="4" spans="1:26" x14ac:dyDescent="0.35">
      <c r="C4" t="s">
        <v>3</v>
      </c>
      <c r="D4" t="s">
        <v>4</v>
      </c>
      <c r="E4" t="s">
        <v>5</v>
      </c>
      <c r="I4" s="1" t="s">
        <v>6</v>
      </c>
      <c r="J4" s="1">
        <v>3</v>
      </c>
      <c r="K4" s="1" t="s">
        <v>7</v>
      </c>
      <c r="L4" s="1"/>
      <c r="M4" s="1"/>
      <c r="N4" s="1"/>
      <c r="O4" s="1"/>
      <c r="P4" s="1"/>
      <c r="R4" s="3" t="s">
        <v>44</v>
      </c>
      <c r="S4" t="s">
        <v>45</v>
      </c>
      <c r="T4">
        <v>3.7</v>
      </c>
      <c r="U4">
        <f>T4*((L15/J4)^0.5)</f>
        <v>1.2222718243903135</v>
      </c>
    </row>
    <row r="5" spans="1:26" x14ac:dyDescent="0.35">
      <c r="A5" s="7" t="s">
        <v>25</v>
      </c>
      <c r="C5" s="7">
        <v>4</v>
      </c>
      <c r="D5" s="7">
        <v>5</v>
      </c>
      <c r="E5" s="7">
        <v>5</v>
      </c>
      <c r="F5">
        <f>SUM(C5:E5)</f>
        <v>14</v>
      </c>
      <c r="G5" s="1">
        <f>AVERAGE(C5:E5)</f>
        <v>4.666666666666667</v>
      </c>
      <c r="I5" s="1" t="s">
        <v>34</v>
      </c>
      <c r="J5" s="1">
        <v>2</v>
      </c>
      <c r="K5" s="1" t="s">
        <v>8</v>
      </c>
      <c r="L5" s="1"/>
      <c r="M5" s="1"/>
      <c r="N5" s="1"/>
      <c r="O5" s="1"/>
      <c r="P5" s="1"/>
    </row>
    <row r="6" spans="1:26" x14ac:dyDescent="0.35">
      <c r="A6" s="7" t="s">
        <v>26</v>
      </c>
      <c r="B6" t="s">
        <v>9</v>
      </c>
      <c r="C6" s="7">
        <v>4</v>
      </c>
      <c r="D6" s="7">
        <v>4</v>
      </c>
      <c r="E6" s="7">
        <v>4</v>
      </c>
      <c r="F6">
        <f t="shared" ref="F6:F12" si="0">SUM(C6:E6)</f>
        <v>12</v>
      </c>
      <c r="G6" s="1">
        <f>AVERAGE(C6:E6)</f>
        <v>4</v>
      </c>
      <c r="I6" s="1" t="s">
        <v>33</v>
      </c>
      <c r="J6" s="1">
        <v>4</v>
      </c>
      <c r="K6" s="1"/>
      <c r="L6" s="1"/>
      <c r="M6" s="1"/>
      <c r="N6" s="1"/>
      <c r="O6" s="1"/>
      <c r="P6" s="1"/>
    </row>
    <row r="7" spans="1:26" x14ac:dyDescent="0.35">
      <c r="A7" s="7" t="s">
        <v>27</v>
      </c>
      <c r="C7" s="7">
        <v>4</v>
      </c>
      <c r="D7" s="7">
        <v>5</v>
      </c>
      <c r="E7" s="7">
        <v>4</v>
      </c>
      <c r="F7">
        <f t="shared" si="0"/>
        <v>13</v>
      </c>
      <c r="G7" s="1">
        <f>AVERAGE(C7:E7)</f>
        <v>4.333333333333333</v>
      </c>
      <c r="I7" s="1" t="s">
        <v>10</v>
      </c>
      <c r="J7" s="2">
        <f>F14^2/(J4*J5*J6)</f>
        <v>495.04166666666669</v>
      </c>
      <c r="K7" s="1"/>
      <c r="L7" s="1"/>
      <c r="M7" s="1"/>
      <c r="N7" s="1"/>
      <c r="O7" s="1"/>
      <c r="P7" s="1"/>
      <c r="R7" s="7" t="s">
        <v>39</v>
      </c>
      <c r="S7" s="3">
        <f>O20</f>
        <v>4.5</v>
      </c>
      <c r="T7" s="7"/>
    </row>
    <row r="8" spans="1:26" x14ac:dyDescent="0.35">
      <c r="A8" s="7" t="s">
        <v>28</v>
      </c>
      <c r="C8" s="7">
        <v>5</v>
      </c>
      <c r="D8" s="7">
        <v>4</v>
      </c>
      <c r="E8" s="7">
        <v>6</v>
      </c>
      <c r="F8">
        <f t="shared" si="0"/>
        <v>15</v>
      </c>
      <c r="G8" s="1">
        <f t="shared" ref="G8:G12" si="1">AVERAGE(C8:E8)</f>
        <v>5</v>
      </c>
      <c r="I8" s="1"/>
      <c r="J8" s="1"/>
      <c r="K8" s="1"/>
      <c r="L8" s="1"/>
      <c r="M8" s="1"/>
      <c r="N8" s="1"/>
      <c r="O8" s="1"/>
      <c r="P8" s="1"/>
      <c r="R8" s="7" t="s">
        <v>40</v>
      </c>
      <c r="S8" s="3">
        <f>O21</f>
        <v>4.5833333333333339</v>
      </c>
      <c r="T8" s="7"/>
    </row>
    <row r="9" spans="1:26" x14ac:dyDescent="0.35">
      <c r="A9" s="7" t="s">
        <v>29</v>
      </c>
      <c r="C9" s="7">
        <v>4</v>
      </c>
      <c r="D9" s="7">
        <v>4</v>
      </c>
      <c r="E9" s="7">
        <v>4</v>
      </c>
      <c r="F9">
        <f t="shared" si="0"/>
        <v>12</v>
      </c>
      <c r="G9" s="1">
        <f t="shared" si="1"/>
        <v>4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/>
      <c r="O9" s="3" t="s">
        <v>16</v>
      </c>
      <c r="P9" s="3" t="s">
        <v>17</v>
      </c>
      <c r="R9" s="3" t="s">
        <v>42</v>
      </c>
      <c r="S9" s="3">
        <f>U2</f>
        <v>1.5014122815821551</v>
      </c>
      <c r="T9" s="7"/>
    </row>
    <row r="10" spans="1:26" x14ac:dyDescent="0.35">
      <c r="A10" s="7" t="s">
        <v>30</v>
      </c>
      <c r="C10" s="7">
        <v>5</v>
      </c>
      <c r="D10" s="7">
        <v>5</v>
      </c>
      <c r="E10" s="7">
        <v>4</v>
      </c>
      <c r="F10">
        <f t="shared" si="0"/>
        <v>14</v>
      </c>
      <c r="G10" s="1">
        <f t="shared" si="1"/>
        <v>4.666666666666667</v>
      </c>
      <c r="I10" s="3" t="s">
        <v>6</v>
      </c>
      <c r="J10" s="4">
        <f>J4-1</f>
        <v>2</v>
      </c>
      <c r="K10" s="3">
        <f>SUMSQ(C14:E14)/(J5*J6)-J7</f>
        <v>8.3333333333314386E-2</v>
      </c>
      <c r="L10" s="3">
        <f>K10/J10</f>
        <v>4.1666666666657193E-2</v>
      </c>
      <c r="M10" s="3">
        <f>L10/L$13</f>
        <v>4.4776119402975503E-2</v>
      </c>
      <c r="N10" s="3" t="str">
        <f>IF(M10&lt;O10,"TN",IF(M10&lt;P10,"*","**"))</f>
        <v>TN</v>
      </c>
      <c r="O10" s="3">
        <f>FINV(5%,J10,J$15)</f>
        <v>3.7388918324407361</v>
      </c>
      <c r="P10" s="3">
        <f>FINV(1%,J10,J$15)</f>
        <v>6.5148841021827506</v>
      </c>
    </row>
    <row r="11" spans="1:26" x14ac:dyDescent="0.35">
      <c r="A11" s="7" t="s">
        <v>31</v>
      </c>
      <c r="C11" s="7">
        <v>5</v>
      </c>
      <c r="D11" s="7">
        <v>5</v>
      </c>
      <c r="E11" s="7">
        <v>5</v>
      </c>
      <c r="F11">
        <f t="shared" si="0"/>
        <v>15</v>
      </c>
      <c r="G11" s="1">
        <f t="shared" si="1"/>
        <v>5</v>
      </c>
      <c r="I11" s="3" t="s">
        <v>19</v>
      </c>
      <c r="J11" s="4">
        <f>J5*J6-1</f>
        <v>7</v>
      </c>
      <c r="K11" s="3">
        <f>SUMSQ(F5:F12)/J4-J7</f>
        <v>3.2916666666666288</v>
      </c>
      <c r="L11" s="3">
        <f t="shared" ref="L11:L15" si="2">K11/J11</f>
        <v>0.47023809523808985</v>
      </c>
      <c r="M11" s="3">
        <f t="shared" ref="M11:M14" si="3">L11/L$13</f>
        <v>0.50533049040511835</v>
      </c>
      <c r="N11" s="3" t="str">
        <f>IF(M11&lt;O11,"TN",IF(M11&lt;P11,"*","**"))</f>
        <v>TN</v>
      </c>
      <c r="O11" s="3">
        <f t="shared" ref="O11:O14" si="4">FINV(5%,J11,J$15)</f>
        <v>2.7641992567781792</v>
      </c>
      <c r="P11" s="3">
        <f t="shared" ref="P11:P14" si="5">FINV(1%,J11,J$15)</f>
        <v>4.2778818532656411</v>
      </c>
      <c r="R11" s="7" t="s">
        <v>35</v>
      </c>
      <c r="S11" s="3">
        <f>J23</f>
        <v>4.3333333333333339</v>
      </c>
      <c r="T11" s="7"/>
    </row>
    <row r="12" spans="1:26" x14ac:dyDescent="0.35">
      <c r="A12" s="7" t="s">
        <v>32</v>
      </c>
      <c r="C12" s="7">
        <v>5</v>
      </c>
      <c r="D12" s="7">
        <v>4</v>
      </c>
      <c r="E12" s="7">
        <v>5</v>
      </c>
      <c r="F12">
        <f t="shared" si="0"/>
        <v>14</v>
      </c>
      <c r="G12" s="1">
        <f t="shared" si="1"/>
        <v>4.666666666666667</v>
      </c>
      <c r="I12" s="3" t="s">
        <v>34</v>
      </c>
      <c r="J12" s="4">
        <f>J5-1</f>
        <v>1</v>
      </c>
      <c r="K12" s="3">
        <f>SUMSQ(F21:F22)/(J4*J6)-J7</f>
        <v>4.1666666666628771E-2</v>
      </c>
      <c r="L12" s="3">
        <f t="shared" si="2"/>
        <v>4.1666666666628771E-2</v>
      </c>
      <c r="M12" s="3">
        <f t="shared" si="3"/>
        <v>4.4776119402944958E-2</v>
      </c>
      <c r="N12" s="3" t="str">
        <f t="shared" ref="N12:N13" si="6">IF(M12&lt;O12,"TN",IF(M12&lt;P12,"*","**"))</f>
        <v>TN</v>
      </c>
      <c r="O12" s="3">
        <f t="shared" si="4"/>
        <v>4.6001099366694227</v>
      </c>
      <c r="P12" s="3">
        <f t="shared" si="5"/>
        <v>8.8615926651764276</v>
      </c>
      <c r="R12" s="11" t="s">
        <v>36</v>
      </c>
      <c r="S12" s="10">
        <f>K23</f>
        <v>4.6666666666666661</v>
      </c>
      <c r="T12" s="11"/>
      <c r="U12" s="12"/>
    </row>
    <row r="13" spans="1:26" x14ac:dyDescent="0.35">
      <c r="A13" t="s">
        <v>18</v>
      </c>
      <c r="C13" s="1">
        <f>AVERAGE(C5:C12)</f>
        <v>4.5</v>
      </c>
      <c r="D13" s="1">
        <f t="shared" ref="D13:E13" si="7">AVERAGE(D5:D12)</f>
        <v>4.5</v>
      </c>
      <c r="E13" s="1">
        <f t="shared" si="7"/>
        <v>4.625</v>
      </c>
      <c r="I13" s="3" t="s">
        <v>33</v>
      </c>
      <c r="J13" s="4">
        <f>J6-1</f>
        <v>3</v>
      </c>
      <c r="K13" s="3">
        <f>SUMSQ(B23:E23)/(J5*J4)-J7</f>
        <v>2.7916666666666288</v>
      </c>
      <c r="L13" s="3">
        <f t="shared" si="2"/>
        <v>0.93055555555554292</v>
      </c>
      <c r="M13" s="3">
        <f t="shared" si="3"/>
        <v>1</v>
      </c>
      <c r="N13" s="3" t="str">
        <f t="shared" si="6"/>
        <v>TN</v>
      </c>
      <c r="O13" s="3">
        <f t="shared" si="4"/>
        <v>3.3438886781189128</v>
      </c>
      <c r="P13" s="3">
        <f t="shared" si="5"/>
        <v>5.5638858396937421</v>
      </c>
      <c r="R13" s="11" t="s">
        <v>37</v>
      </c>
      <c r="S13" s="10">
        <f>L23</f>
        <v>4.3333333333333339</v>
      </c>
      <c r="T13" s="11"/>
      <c r="U13" s="12"/>
    </row>
    <row r="14" spans="1:26" x14ac:dyDescent="0.35">
      <c r="A14" t="s">
        <v>20</v>
      </c>
      <c r="C14">
        <f>SUM(C5:C12)</f>
        <v>36</v>
      </c>
      <c r="D14">
        <f t="shared" ref="D14:E14" si="8">SUM(D5:D12)</f>
        <v>36</v>
      </c>
      <c r="E14">
        <f t="shared" si="8"/>
        <v>37</v>
      </c>
      <c r="F14" s="8">
        <f>SUM(F5:F12)</f>
        <v>109</v>
      </c>
      <c r="I14" s="3" t="s">
        <v>44</v>
      </c>
      <c r="J14" s="4">
        <f>J12*J13</f>
        <v>3</v>
      </c>
      <c r="K14" s="3">
        <f>K11-K12-K13</f>
        <v>0.45833333333337123</v>
      </c>
      <c r="L14" s="3">
        <f t="shared" si="2"/>
        <v>0.15277777777779042</v>
      </c>
      <c r="M14" s="3">
        <f t="shared" si="3"/>
        <v>0.16417910447762776</v>
      </c>
      <c r="N14" s="3" t="str">
        <f>IF(M14&lt;O14,"TN",IF(M14&lt;P14,"*","**"))</f>
        <v>TN</v>
      </c>
      <c r="O14" s="3">
        <f t="shared" si="4"/>
        <v>3.3438886781189128</v>
      </c>
      <c r="P14" s="3">
        <f t="shared" si="5"/>
        <v>5.5638858396937421</v>
      </c>
      <c r="R14" s="11" t="s">
        <v>38</v>
      </c>
      <c r="S14" s="10">
        <f>M23</f>
        <v>4.8333333333333339</v>
      </c>
      <c r="T14" s="11"/>
      <c r="U14" s="12"/>
      <c r="Z14" s="1"/>
    </row>
    <row r="15" spans="1:26" x14ac:dyDescent="0.35">
      <c r="F15">
        <f>SUM(C14:E14)</f>
        <v>109</v>
      </c>
      <c r="I15" s="3" t="s">
        <v>21</v>
      </c>
      <c r="J15" s="4">
        <f>J16-J11-J10</f>
        <v>14</v>
      </c>
      <c r="K15" s="3">
        <f>K16-K11-K10</f>
        <v>4.5833333333333712</v>
      </c>
      <c r="L15" s="3">
        <f t="shared" si="2"/>
        <v>0.3273809523809551</v>
      </c>
      <c r="M15" s="5"/>
      <c r="N15" s="5"/>
      <c r="O15" s="5"/>
      <c r="P15" s="5"/>
      <c r="R15" s="11" t="s">
        <v>24</v>
      </c>
      <c r="S15" s="10">
        <f>U3</f>
        <v>2.8801436906118933</v>
      </c>
      <c r="T15" s="11"/>
      <c r="U15" s="12"/>
    </row>
    <row r="16" spans="1:26" x14ac:dyDescent="0.35">
      <c r="I16" s="3" t="s">
        <v>22</v>
      </c>
      <c r="J16" s="4">
        <f>(J4*J5*J6)-1</f>
        <v>23</v>
      </c>
      <c r="K16" s="3">
        <f>SUMSQ(C5:E12)-J7</f>
        <v>7.9583333333333144</v>
      </c>
      <c r="L16" s="5"/>
      <c r="M16" s="6"/>
      <c r="N16" s="6"/>
      <c r="O16" s="6"/>
      <c r="P16" s="6"/>
      <c r="R16" s="12"/>
      <c r="S16" s="12"/>
      <c r="T16" s="12"/>
      <c r="U16" s="12"/>
      <c r="Z16" s="12"/>
    </row>
    <row r="17" spans="1:26" x14ac:dyDescent="0.35">
      <c r="R17" s="12"/>
      <c r="S17" s="12"/>
      <c r="T17" s="12"/>
      <c r="U17" s="12"/>
      <c r="Z17" s="12"/>
    </row>
    <row r="18" spans="1:26" x14ac:dyDescent="0.35">
      <c r="R18" s="7" t="s">
        <v>25</v>
      </c>
      <c r="S18" s="10">
        <f>G5</f>
        <v>4.666666666666667</v>
      </c>
      <c r="T18" s="11"/>
      <c r="U18" s="12"/>
      <c r="Z18" s="12"/>
    </row>
    <row r="19" spans="1:26" x14ac:dyDescent="0.35">
      <c r="A19" s="7" t="s">
        <v>34</v>
      </c>
      <c r="B19" s="18" t="s">
        <v>33</v>
      </c>
      <c r="C19" s="19"/>
      <c r="D19" s="19"/>
      <c r="E19" s="20"/>
      <c r="F19" s="7" t="s">
        <v>1</v>
      </c>
      <c r="I19" s="9"/>
      <c r="J19" s="9" t="s">
        <v>35</v>
      </c>
      <c r="K19" s="9" t="s">
        <v>36</v>
      </c>
      <c r="L19" s="9" t="s">
        <v>37</v>
      </c>
      <c r="M19" s="9" t="s">
        <v>38</v>
      </c>
      <c r="N19" s="13" t="s">
        <v>20</v>
      </c>
      <c r="O19" s="1" t="s">
        <v>2</v>
      </c>
      <c r="P19" s="1"/>
      <c r="R19" s="7" t="s">
        <v>26</v>
      </c>
      <c r="S19" s="10">
        <f t="shared" ref="S19:S25" si="9">G6</f>
        <v>4</v>
      </c>
      <c r="T19" s="11"/>
      <c r="U19" s="12"/>
      <c r="Z19" s="12"/>
    </row>
    <row r="20" spans="1:26" x14ac:dyDescent="0.35">
      <c r="A20" s="7"/>
      <c r="B20" s="7">
        <v>0</v>
      </c>
      <c r="C20" s="7">
        <v>1</v>
      </c>
      <c r="D20" s="7">
        <v>2</v>
      </c>
      <c r="E20" s="7">
        <v>3</v>
      </c>
      <c r="F20" s="7"/>
      <c r="I20" s="9" t="s">
        <v>39</v>
      </c>
      <c r="J20" s="9">
        <f>G5</f>
        <v>4.666666666666667</v>
      </c>
      <c r="K20" s="9">
        <f>G7</f>
        <v>4.333333333333333</v>
      </c>
      <c r="L20" s="9">
        <f>G9</f>
        <v>4</v>
      </c>
      <c r="M20" s="9">
        <f>G11</f>
        <v>5</v>
      </c>
      <c r="N20" s="13">
        <f>SUM(J20:M20)</f>
        <v>18</v>
      </c>
      <c r="O20" s="14">
        <f>AVERAGE(J20:M20)</f>
        <v>4.5</v>
      </c>
      <c r="P20" s="15"/>
      <c r="R20" s="7" t="s">
        <v>27</v>
      </c>
      <c r="S20" s="10">
        <f t="shared" si="9"/>
        <v>4.333333333333333</v>
      </c>
      <c r="T20" s="11"/>
      <c r="U20" s="12"/>
      <c r="Z20" s="12"/>
    </row>
    <row r="21" spans="1:26" x14ac:dyDescent="0.35">
      <c r="A21" s="7">
        <v>1</v>
      </c>
      <c r="B21" s="7">
        <f>F5</f>
        <v>14</v>
      </c>
      <c r="C21" s="7">
        <f>F6</f>
        <v>12</v>
      </c>
      <c r="D21" s="7">
        <f>F7</f>
        <v>13</v>
      </c>
      <c r="E21" s="7">
        <f>F11</f>
        <v>15</v>
      </c>
      <c r="F21" s="7">
        <f>SUM(B21:E21)</f>
        <v>54</v>
      </c>
      <c r="I21" s="9" t="s">
        <v>40</v>
      </c>
      <c r="J21" s="9">
        <f>G6</f>
        <v>4</v>
      </c>
      <c r="K21" s="9">
        <f>G8</f>
        <v>5</v>
      </c>
      <c r="L21" s="9">
        <f>G10</f>
        <v>4.666666666666667</v>
      </c>
      <c r="M21" s="9">
        <f>G12</f>
        <v>4.666666666666667</v>
      </c>
      <c r="N21" s="13">
        <f>SUM(J21:M21)</f>
        <v>18.333333333333336</v>
      </c>
      <c r="O21" s="14">
        <f>AVERAGE(J21:M21)</f>
        <v>4.5833333333333339</v>
      </c>
      <c r="P21" s="15"/>
      <c r="R21" s="7" t="s">
        <v>28</v>
      </c>
      <c r="S21" s="10">
        <f t="shared" si="9"/>
        <v>5</v>
      </c>
      <c r="T21" s="11"/>
      <c r="U21" s="12"/>
      <c r="Z21" s="12"/>
    </row>
    <row r="22" spans="1:26" x14ac:dyDescent="0.35">
      <c r="A22" s="7">
        <v>2</v>
      </c>
      <c r="B22" s="7">
        <f>F8</f>
        <v>15</v>
      </c>
      <c r="C22" s="7">
        <f>F9</f>
        <v>12</v>
      </c>
      <c r="D22" s="7">
        <f>F10</f>
        <v>14</v>
      </c>
      <c r="E22" s="7">
        <f>F12</f>
        <v>14</v>
      </c>
      <c r="F22" s="7">
        <f>SUM(B22:E22)</f>
        <v>55</v>
      </c>
      <c r="I22" s="9" t="s">
        <v>41</v>
      </c>
      <c r="J22" s="9">
        <f>SUM(J20:J21)</f>
        <v>8.6666666666666679</v>
      </c>
      <c r="K22" s="9">
        <f t="shared" ref="K22:M22" si="10">SUM(K20:K21)</f>
        <v>9.3333333333333321</v>
      </c>
      <c r="L22" s="9">
        <f t="shared" si="10"/>
        <v>8.6666666666666679</v>
      </c>
      <c r="M22" s="9">
        <f t="shared" si="10"/>
        <v>9.6666666666666679</v>
      </c>
      <c r="N22" s="13"/>
      <c r="O22" s="1"/>
      <c r="P22" s="1"/>
      <c r="R22" s="7" t="s">
        <v>29</v>
      </c>
      <c r="S22" s="10">
        <f t="shared" si="9"/>
        <v>4</v>
      </c>
      <c r="T22" s="11"/>
      <c r="U22" s="12"/>
      <c r="Z22" s="12"/>
    </row>
    <row r="23" spans="1:26" x14ac:dyDescent="0.35">
      <c r="A23" s="7" t="s">
        <v>23</v>
      </c>
      <c r="B23" s="7">
        <f>SUM(B21:B22)</f>
        <v>29</v>
      </c>
      <c r="C23" s="7">
        <f t="shared" ref="C23:E23" si="11">SUM(C21:C22)</f>
        <v>24</v>
      </c>
      <c r="D23" s="7">
        <f t="shared" si="11"/>
        <v>27</v>
      </c>
      <c r="E23" s="7">
        <f t="shared" si="11"/>
        <v>29</v>
      </c>
      <c r="F23" s="7">
        <f>SUM(F21:F22)</f>
        <v>109</v>
      </c>
      <c r="I23" s="16" t="s">
        <v>2</v>
      </c>
      <c r="J23" s="1">
        <f>AVERAGE(J20:J21)</f>
        <v>4.3333333333333339</v>
      </c>
      <c r="K23" s="1">
        <f t="shared" ref="K23:M23" si="12">AVERAGE(K20:K21)</f>
        <v>4.6666666666666661</v>
      </c>
      <c r="L23" s="1">
        <f t="shared" si="12"/>
        <v>4.3333333333333339</v>
      </c>
      <c r="M23" s="1">
        <f t="shared" si="12"/>
        <v>4.8333333333333339</v>
      </c>
      <c r="P23" s="1"/>
      <c r="R23" s="7" t="s">
        <v>30</v>
      </c>
      <c r="S23" s="10">
        <f t="shared" si="9"/>
        <v>4.666666666666667</v>
      </c>
      <c r="T23" s="11"/>
      <c r="U23" s="12"/>
      <c r="Z23" s="12"/>
    </row>
    <row r="24" spans="1:26" x14ac:dyDescent="0.35">
      <c r="R24" s="7" t="s">
        <v>31</v>
      </c>
      <c r="S24" s="10">
        <f t="shared" si="9"/>
        <v>5</v>
      </c>
      <c r="T24" s="11"/>
      <c r="U24" s="12"/>
      <c r="Y24" s="12"/>
      <c r="Z24" s="12"/>
    </row>
    <row r="25" spans="1:26" x14ac:dyDescent="0.35">
      <c r="R25" s="7" t="s">
        <v>32</v>
      </c>
      <c r="S25" s="10">
        <f t="shared" si="9"/>
        <v>4.666666666666667</v>
      </c>
      <c r="T25" s="11"/>
      <c r="U25" s="12"/>
      <c r="Y25" s="12"/>
      <c r="Z25" s="12"/>
    </row>
    <row r="26" spans="1:26" x14ac:dyDescent="0.35">
      <c r="R26" s="11" t="s">
        <v>24</v>
      </c>
      <c r="S26" s="10">
        <f>U4</f>
        <v>1.2222718243903135</v>
      </c>
      <c r="T26" s="7"/>
      <c r="U26" s="12"/>
      <c r="Y26" s="12"/>
      <c r="Z26" s="12"/>
    </row>
    <row r="27" spans="1:26" x14ac:dyDescent="0.35">
      <c r="R27" s="12"/>
      <c r="S27" s="12"/>
      <c r="T27" s="12"/>
      <c r="U27" s="12"/>
      <c r="Y27" s="12"/>
      <c r="Z27" s="12"/>
    </row>
    <row r="28" spans="1:26" x14ac:dyDescent="0.35">
      <c r="R28" s="12"/>
      <c r="S28" s="12"/>
      <c r="T28" s="12"/>
      <c r="U28" s="12"/>
      <c r="Y28" s="12"/>
      <c r="Z28" s="12"/>
    </row>
    <row r="29" spans="1:26" x14ac:dyDescent="0.35">
      <c r="Y29" s="12"/>
      <c r="Z29" s="12"/>
    </row>
    <row r="30" spans="1:26" x14ac:dyDescent="0.35">
      <c r="Y30" s="12"/>
      <c r="Z30" s="12"/>
    </row>
    <row r="31" spans="1:26" x14ac:dyDescent="0.35">
      <c r="Y31" s="12"/>
      <c r="Z31" s="12"/>
    </row>
    <row r="32" spans="1:26" x14ac:dyDescent="0.35">
      <c r="Y32" s="12"/>
      <c r="Z32" s="12"/>
    </row>
  </sheetData>
  <mergeCells count="1">
    <mergeCell ref="B19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berat buah</vt:lpstr>
      <vt:lpstr>jumlah buah</vt:lpstr>
      <vt:lpstr>vit c</vt:lpstr>
      <vt:lpstr>kemanisan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2022-07-21T12:32:43Z</dcterms:created>
  <dcterms:modified xsi:type="dcterms:W3CDTF">2023-02-20T06:28:36Z</dcterms:modified>
</cp:coreProperties>
</file>